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3.31.150\douro\道路施設課【管理】\#●Ｒ８道路管理事業倉庫\100🔷事業関係(合併調書・科目別調書含む)\【工事】\道路付属物補修\鎌本【R8P4】第869-1号八戸野辺地線外道路附属物（道路情報板）工事\1．当初\"/>
    </mc:Choice>
  </mc:AlternateContent>
  <xr:revisionPtr revIDLastSave="0" documentId="8_{7ECA4D09-A358-42ED-8CB2-095D9AE75C7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4" i="1" l="1"/>
  <c r="G233" i="1"/>
  <c r="G230" i="1"/>
  <c r="G227" i="1"/>
  <c r="G212" i="1"/>
  <c r="G206" i="1"/>
  <c r="G203" i="1"/>
  <c r="G197" i="1"/>
  <c r="G194" i="1" s="1"/>
  <c r="G185" i="1"/>
  <c r="G182" i="1" s="1"/>
  <c r="G176" i="1"/>
  <c r="G173" i="1" s="1"/>
  <c r="G161" i="1"/>
  <c r="G146" i="1"/>
  <c r="G143" i="1"/>
  <c r="G134" i="1"/>
  <c r="G128" i="1"/>
  <c r="G116" i="1"/>
  <c r="G113" i="1"/>
  <c r="G104" i="1"/>
  <c r="G101" i="1"/>
  <c r="G95" i="1"/>
  <c r="G92" i="1"/>
  <c r="G86" i="1"/>
  <c r="G83" i="1" s="1"/>
  <c r="G71" i="1"/>
  <c r="G65" i="1"/>
  <c r="G59" i="1"/>
  <c r="G56" i="1"/>
  <c r="G47" i="1"/>
  <c r="G41" i="1"/>
  <c r="G38" i="1"/>
  <c r="G35" i="1"/>
  <c r="G26" i="1"/>
  <c r="G23" i="1"/>
  <c r="G32" i="1" s="1"/>
  <c r="G20" i="1"/>
  <c r="G53" i="1" l="1"/>
  <c r="G218" i="1"/>
  <c r="G260" i="1" l="1"/>
  <c r="G269" i="1" s="1"/>
  <c r="G272" i="1" s="1"/>
  <c r="G242" i="1"/>
</calcChain>
</file>

<file path=xl/sharedStrings.xml><?xml version="1.0" encoding="utf-8"?>
<sst xmlns="http://schemas.openxmlformats.org/spreadsheetml/2006/main" count="479" uniqueCount="143">
  <si>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</si>
  <si>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</si>
  <si>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</si>
  <si>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</si>
  <si>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</si>
  <si>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</si>
  <si>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</si>
  <si>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</si>
  <si>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第869-1号</t>
  </si>
  <si>
    <t>　工事名</t>
  </si>
  <si>
    <t>八戸野辺地線外道路附属物補修（道路情報板）工事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</si>
  <si>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</si>
  <si>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</si>
  <si>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</si>
  <si>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</si>
  <si>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</si>
  <si>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</si>
  <si>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</si>
  <si>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</si>
  <si>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</si>
  <si>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</si>
  <si>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</si>
  <si>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</si>
  <si>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電子応用設備(機器単体)</t>
  </si>
  <si>
    <t/>
  </si>
  <si>
    <t>式</t>
  </si>
  <si>
    <t>CCTV設備</t>
  </si>
  <si>
    <t>CCTV装置</t>
  </si>
  <si>
    <t>CCTVカメラ装置</t>
  </si>
  <si>
    <t>台</t>
  </si>
  <si>
    <t>機器単体費計（工場製作原価）</t>
  </si>
  <si>
    <t>電子応用設備</t>
  </si>
  <si>
    <t>CCTV設備工</t>
  </si>
  <si>
    <t>CCTV装置設置工</t>
  </si>
  <si>
    <t>CCTVカメラ装置設置　</t>
  </si>
  <si>
    <t>配管・配線撤去工　</t>
  </si>
  <si>
    <t>配線撤去　</t>
  </si>
  <si>
    <t>m</t>
  </si>
  <si>
    <t>通信設備</t>
  </si>
  <si>
    <t>道路情報表示設備工</t>
  </si>
  <si>
    <t>道路情報表示装置撤去工</t>
  </si>
  <si>
    <t>道路情報表示装置撤去　</t>
  </si>
  <si>
    <t>面</t>
  </si>
  <si>
    <t>支柱撤去工</t>
  </si>
  <si>
    <t>支柱撤去　</t>
  </si>
  <si>
    <t>基</t>
  </si>
  <si>
    <t>支柱基礎撤去工</t>
  </si>
  <si>
    <t>支柱基礎撤去　</t>
  </si>
  <si>
    <t>箇所</t>
  </si>
  <si>
    <t>殻運搬　</t>
  </si>
  <si>
    <t>鉄筋Co殻</t>
  </si>
  <si>
    <t>m3</t>
  </si>
  <si>
    <t>殻処分　</t>
  </si>
  <si>
    <t>道路土工　</t>
  </si>
  <si>
    <t>法面工　</t>
  </si>
  <si>
    <t>法面整形（盛土部）</t>
  </si>
  <si>
    <t>m2</t>
  </si>
  <si>
    <t>植生工　</t>
  </si>
  <si>
    <t>人工張芝　</t>
  </si>
  <si>
    <t>排水構造物工　</t>
  </si>
  <si>
    <t>排水工　</t>
  </si>
  <si>
    <t>U型側溝　</t>
  </si>
  <si>
    <t>落蓋側溝360型　撤去・再設置</t>
  </si>
  <si>
    <t>蓋版　</t>
  </si>
  <si>
    <t>落蓋側溝360型用蓋　</t>
  </si>
  <si>
    <t>枚</t>
  </si>
  <si>
    <t>構造物撤去工　</t>
  </si>
  <si>
    <t>構造物取壊し工　</t>
  </si>
  <si>
    <t>コンクリート構造物取壊し　</t>
  </si>
  <si>
    <t>無筋構造物　</t>
  </si>
  <si>
    <t>舗装版切断　</t>
  </si>
  <si>
    <t>As舗装版　t=3～10cm</t>
  </si>
  <si>
    <t>舗装版破砕　</t>
  </si>
  <si>
    <t>As舗装版　t=3～10㎝</t>
  </si>
  <si>
    <t>防護柵撤去　</t>
  </si>
  <si>
    <t>防護柵撤去（ガードレール）</t>
  </si>
  <si>
    <t>Gr-C-4E(再利用)</t>
  </si>
  <si>
    <t>運搬処理工　</t>
  </si>
  <si>
    <t>無筋Co殻、As殻</t>
  </si>
  <si>
    <t>舗装工</t>
  </si>
  <si>
    <t>アスファルト舗装工　</t>
  </si>
  <si>
    <t>車道部</t>
  </si>
  <si>
    <t>下層路盤（車道・路肩部）　</t>
  </si>
  <si>
    <t>再生砕石RC-40 t=50cm</t>
  </si>
  <si>
    <t>上層路盤（車道・路肩部）</t>
  </si>
  <si>
    <t>粒度調整砕石M-25 t=10cm</t>
  </si>
  <si>
    <t>基層（車道・路肩部）</t>
  </si>
  <si>
    <t>(1)再生粗粒度As(20) t=5cm</t>
  </si>
  <si>
    <t>表層（車道・路肩部）　</t>
  </si>
  <si>
    <t>(5)密粒度As(20F)改質Ⅱ型 t=5cm</t>
  </si>
  <si>
    <t>歩道部</t>
  </si>
  <si>
    <t>凍上抑制層(歩道部)</t>
  </si>
  <si>
    <t>路盤用砂 t=15cm</t>
  </si>
  <si>
    <t xml:space="preserve">路盤工(歩道部) </t>
  </si>
  <si>
    <t xml:space="preserve"> 再生砕石RC-40 t=10cm </t>
  </si>
  <si>
    <t>表層(歩道部)</t>
  </si>
  <si>
    <t>(7)再生粗粒度As(13F) t=3cm</t>
  </si>
  <si>
    <t>縁石工　</t>
  </si>
  <si>
    <t>歩車道境界ブロック　</t>
  </si>
  <si>
    <t>防護柵工　</t>
  </si>
  <si>
    <t>防護柵　</t>
  </si>
  <si>
    <t>防護柵設置(ガードレール)</t>
  </si>
  <si>
    <t>Gr-C-4E(再利用）</t>
  </si>
  <si>
    <t>立入防止柵撤去・再設置</t>
  </si>
  <si>
    <t>区画線工　</t>
  </si>
  <si>
    <t>ペイント式区画線　</t>
  </si>
  <si>
    <t>仮設工　</t>
  </si>
  <si>
    <t>施工ヤード整備　</t>
  </si>
  <si>
    <t>敷鉄板設置・撤去　</t>
  </si>
  <si>
    <t>交通管理工　</t>
  </si>
  <si>
    <t>交通誘導警備員　</t>
  </si>
  <si>
    <t>人/日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</si>
  <si>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</si>
  <si>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</si>
  <si>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</si>
  <si>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</si>
  <si>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</si>
  <si>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</si>
  <si>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</si>
  <si>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</si>
  <si>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　</t>
  </si>
  <si>
    <t>ｔ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</si>
  <si>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</si>
  <si>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</si>
  <si>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</si>
  <si>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</si>
  <si>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</si>
  <si>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</si>
  <si>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</si>
  <si>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機器間接費</t>
  </si>
  <si>
    <t>機器管理費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</si>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</sst>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7"/>
  <sheetViews>
    <sheetView tabSelected="1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29</v>
      </c>
      <c r="F31" s="18">
        <v>1</v>
      </c>
      <c r="G31" s="45"/>
      <c r="H31" s="21"/>
      <c r="J31" s="22"/>
      <c r="K31" s="22"/>
    </row>
    <row r="32" spans="1:11" ht="15" customHeight="1" x14ac:dyDescent="0.15">
      <c r="A32" s="9" t="s">
        <v>30</v>
      </c>
      <c r="B32" s="10"/>
      <c r="C32" s="10"/>
      <c r="D32" s="11"/>
      <c r="E32" s="15"/>
      <c r="F32" s="17"/>
      <c r="G32" s="44">
        <f>G23</f>
        <v>0</v>
      </c>
      <c r="H32" s="8" t="s">
        <v>24</v>
      </c>
      <c r="J32" s="22">
        <v>5</v>
      </c>
      <c r="K32" s="22"/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15">
      <c r="A35" s="9" t="s">
        <v>31</v>
      </c>
      <c r="B35" s="10"/>
      <c r="C35" s="10"/>
      <c r="D35" s="11"/>
      <c r="E35" s="15"/>
      <c r="F35" s="17"/>
      <c r="G35" s="44">
        <f>G38</f>
        <v>0</v>
      </c>
      <c r="H35" s="8" t="s">
        <v>24</v>
      </c>
      <c r="J35" s="22">
        <v>6</v>
      </c>
      <c r="K35" s="22">
        <v>1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4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25</v>
      </c>
      <c r="F37" s="18">
        <v>1</v>
      </c>
      <c r="G37" s="44"/>
      <c r="H37" s="21"/>
      <c r="J37" s="22"/>
      <c r="K37" s="22"/>
    </row>
    <row r="38" spans="1:11" ht="15" customHeight="1" x14ac:dyDescent="0.15">
      <c r="A38" s="9"/>
      <c r="B38" s="10" t="s">
        <v>32</v>
      </c>
      <c r="C38" s="10"/>
      <c r="D38" s="11"/>
      <c r="E38" s="15"/>
      <c r="F38" s="17"/>
      <c r="G38" s="44">
        <f>G41+G47</f>
        <v>0</v>
      </c>
      <c r="H38" s="8" t="s">
        <v>24</v>
      </c>
      <c r="J38" s="22">
        <v>7</v>
      </c>
      <c r="K38" s="22">
        <v>2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 t="s">
        <v>33</v>
      </c>
      <c r="D41" s="11"/>
      <c r="E41" s="15"/>
      <c r="F41" s="17"/>
      <c r="G41" s="44">
        <f>G44</f>
        <v>0</v>
      </c>
      <c r="H41" s="8" t="s">
        <v>24</v>
      </c>
      <c r="J41" s="22">
        <v>8</v>
      </c>
      <c r="K41" s="22">
        <v>3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15">
      <c r="A44" s="9"/>
      <c r="B44" s="10"/>
      <c r="C44" s="10"/>
      <c r="D44" s="11" t="s">
        <v>34</v>
      </c>
      <c r="E44" s="15"/>
      <c r="F44" s="17"/>
      <c r="G44" s="45"/>
      <c r="H44" s="8" t="s">
        <v>24</v>
      </c>
      <c r="J44" s="22">
        <v>9</v>
      </c>
      <c r="K44" s="22">
        <v>4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5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29</v>
      </c>
      <c r="F46" s="18">
        <v>1</v>
      </c>
      <c r="G46" s="45"/>
      <c r="H46" s="21"/>
      <c r="J46" s="22"/>
      <c r="K46" s="22"/>
    </row>
    <row r="47" spans="1:11" ht="15" customHeight="1" x14ac:dyDescent="0.15">
      <c r="A47" s="9"/>
      <c r="B47" s="10"/>
      <c r="C47" s="10" t="s">
        <v>35</v>
      </c>
      <c r="D47" s="11"/>
      <c r="E47" s="15"/>
      <c r="F47" s="17"/>
      <c r="G47" s="44">
        <f>G50</f>
        <v>0</v>
      </c>
      <c r="H47" s="8" t="s">
        <v>24</v>
      </c>
      <c r="J47" s="22">
        <v>10</v>
      </c>
      <c r="K47" s="22">
        <v>3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4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4"/>
      <c r="H49" s="21"/>
      <c r="J49" s="22"/>
      <c r="K49" s="22"/>
    </row>
    <row r="50" spans="1:11" ht="15" customHeight="1" x14ac:dyDescent="0.15">
      <c r="A50" s="9"/>
      <c r="B50" s="10"/>
      <c r="C50" s="10"/>
      <c r="D50" s="11" t="s">
        <v>36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37</v>
      </c>
      <c r="F52" s="18">
        <v>6360</v>
      </c>
      <c r="G52" s="45"/>
      <c r="H52" s="21"/>
      <c r="J52" s="22"/>
      <c r="K52" s="22"/>
    </row>
    <row r="53" spans="1:11" ht="15" customHeight="1" x14ac:dyDescent="0.15">
      <c r="A53" s="9" t="s">
        <v>38</v>
      </c>
      <c r="B53" s="10"/>
      <c r="C53" s="10"/>
      <c r="D53" s="11"/>
      <c r="E53" s="15"/>
      <c r="F53" s="17"/>
      <c r="G53" s="44">
        <f>G56+G83+G92+G101+G113+G143+G173+G182+G194+G203</f>
        <v>0</v>
      </c>
      <c r="H53" s="8" t="s">
        <v>24</v>
      </c>
      <c r="J53" s="22">
        <v>12</v>
      </c>
      <c r="K53" s="22">
        <v>1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15">
      <c r="A56" s="9"/>
      <c r="B56" s="10" t="s">
        <v>39</v>
      </c>
      <c r="C56" s="10"/>
      <c r="D56" s="11"/>
      <c r="E56" s="15"/>
      <c r="F56" s="17"/>
      <c r="G56" s="44">
        <f>G59+G65+G71</f>
        <v>0</v>
      </c>
      <c r="H56" s="8" t="s">
        <v>24</v>
      </c>
      <c r="J56" s="22">
        <v>13</v>
      </c>
      <c r="K56" s="22">
        <v>2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4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4"/>
      <c r="H58" s="21"/>
      <c r="J58" s="22"/>
      <c r="K58" s="22"/>
    </row>
    <row r="59" spans="1:11" ht="15" customHeight="1" x14ac:dyDescent="0.15">
      <c r="A59" s="9"/>
      <c r="B59" s="10"/>
      <c r="C59" s="10" t="s">
        <v>40</v>
      </c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/>
      <c r="D62" s="11" t="s">
        <v>41</v>
      </c>
      <c r="E62" s="15"/>
      <c r="F62" s="17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5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42</v>
      </c>
      <c r="F64" s="18">
        <v>1</v>
      </c>
      <c r="G64" s="45"/>
      <c r="H64" s="21"/>
      <c r="J64" s="22"/>
      <c r="K64" s="22"/>
    </row>
    <row r="65" spans="1:11" ht="15" customHeight="1" x14ac:dyDescent="0.15">
      <c r="A65" s="9"/>
      <c r="B65" s="10"/>
      <c r="C65" s="10" t="s">
        <v>43</v>
      </c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44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45</v>
      </c>
      <c r="F70" s="18">
        <v>1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 t="s">
        <v>46</v>
      </c>
      <c r="D71" s="11"/>
      <c r="E71" s="15"/>
      <c r="F71" s="17"/>
      <c r="G71" s="44">
        <f>G74+G77+G80</f>
        <v>0</v>
      </c>
      <c r="H71" s="8" t="s">
        <v>24</v>
      </c>
      <c r="J71" s="22">
        <v>18</v>
      </c>
      <c r="K71" s="22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15">
      <c r="A74" s="9"/>
      <c r="B74" s="10"/>
      <c r="C74" s="10"/>
      <c r="D74" s="11" t="s">
        <v>47</v>
      </c>
      <c r="E74" s="15"/>
      <c r="F74" s="17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48</v>
      </c>
      <c r="F76" s="18">
        <v>5</v>
      </c>
      <c r="G76" s="45"/>
      <c r="H76" s="21"/>
      <c r="J76" s="22"/>
      <c r="K76" s="22"/>
    </row>
    <row r="77" spans="1:11" ht="15" customHeight="1" x14ac:dyDescent="0.15">
      <c r="A77" s="9"/>
      <c r="B77" s="10"/>
      <c r="C77" s="10"/>
      <c r="D77" s="11" t="s">
        <v>49</v>
      </c>
      <c r="E77" s="15"/>
      <c r="F77" s="17"/>
      <c r="G77" s="45"/>
      <c r="H77" s="8" t="s">
        <v>24</v>
      </c>
      <c r="J77" s="22">
        <v>20</v>
      </c>
      <c r="K77" s="22">
        <v>4</v>
      </c>
    </row>
    <row r="78" spans="1:11" ht="15" customHeight="1" x14ac:dyDescent="0.15">
      <c r="A78" s="9"/>
      <c r="B78" s="10"/>
      <c r="C78" s="10"/>
      <c r="D78" s="11" t="s">
        <v>50</v>
      </c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51</v>
      </c>
      <c r="F79" s="18">
        <v>16</v>
      </c>
      <c r="G79" s="45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52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 t="s">
        <v>50</v>
      </c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51</v>
      </c>
      <c r="F82" s="18">
        <v>16</v>
      </c>
      <c r="G82" s="45"/>
      <c r="H82" s="21"/>
      <c r="J82" s="22"/>
      <c r="K82" s="22"/>
    </row>
    <row r="83" spans="1:11" ht="15" customHeight="1" x14ac:dyDescent="0.15">
      <c r="A83" s="9"/>
      <c r="B83" s="10" t="s">
        <v>53</v>
      </c>
      <c r="C83" s="10"/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2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15">
      <c r="A86" s="9"/>
      <c r="B86" s="10"/>
      <c r="C86" s="10" t="s">
        <v>54</v>
      </c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3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/>
      <c r="D89" s="11" t="s">
        <v>55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56</v>
      </c>
      <c r="F91" s="18">
        <v>34</v>
      </c>
      <c r="G91" s="45"/>
      <c r="H91" s="21"/>
      <c r="J91" s="22"/>
      <c r="K91" s="22"/>
    </row>
    <row r="92" spans="1:11" ht="15" customHeight="1" x14ac:dyDescent="0.15">
      <c r="A92" s="9"/>
      <c r="B92" s="10" t="s">
        <v>54</v>
      </c>
      <c r="C92" s="10"/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2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15">
      <c r="A95" s="9"/>
      <c r="B95" s="10"/>
      <c r="C95" s="10" t="s">
        <v>57</v>
      </c>
      <c r="D95" s="11"/>
      <c r="E95" s="15"/>
      <c r="F95" s="17"/>
      <c r="G95" s="44">
        <f>G98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/>
      <c r="B98" s="10"/>
      <c r="C98" s="10"/>
      <c r="D98" s="11" t="s">
        <v>58</v>
      </c>
      <c r="E98" s="15"/>
      <c r="F98" s="17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56</v>
      </c>
      <c r="F100" s="18">
        <v>34</v>
      </c>
      <c r="G100" s="45"/>
      <c r="H100" s="21"/>
      <c r="J100" s="22"/>
      <c r="K100" s="22"/>
    </row>
    <row r="101" spans="1:11" ht="15" customHeight="1" x14ac:dyDescent="0.15">
      <c r="A101" s="9"/>
      <c r="B101" s="10" t="s">
        <v>59</v>
      </c>
      <c r="C101" s="10"/>
      <c r="D101" s="11"/>
      <c r="E101" s="15"/>
      <c r="F101" s="17"/>
      <c r="G101" s="44">
        <f>G104</f>
        <v>0</v>
      </c>
      <c r="H101" s="8" t="s">
        <v>24</v>
      </c>
      <c r="J101" s="22">
        <v>28</v>
      </c>
      <c r="K101" s="22">
        <v>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15">
      <c r="A104" s="9"/>
      <c r="B104" s="10"/>
      <c r="C104" s="10" t="s">
        <v>60</v>
      </c>
      <c r="D104" s="11"/>
      <c r="E104" s="15"/>
      <c r="F104" s="17"/>
      <c r="G104" s="44">
        <f>G107+G110</f>
        <v>0</v>
      </c>
      <c r="H104" s="8" t="s">
        <v>24</v>
      </c>
      <c r="J104" s="22">
        <v>29</v>
      </c>
      <c r="K104" s="22">
        <v>3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/>
      <c r="C107" s="10"/>
      <c r="D107" s="11" t="s">
        <v>61</v>
      </c>
      <c r="E107" s="15"/>
      <c r="F107" s="17"/>
      <c r="G107" s="45"/>
      <c r="H107" s="8" t="s">
        <v>24</v>
      </c>
      <c r="J107" s="22">
        <v>30</v>
      </c>
      <c r="K107" s="22">
        <v>4</v>
      </c>
    </row>
    <row r="108" spans="1:11" ht="15" customHeight="1" x14ac:dyDescent="0.15">
      <c r="A108" s="9"/>
      <c r="B108" s="10"/>
      <c r="C108" s="10"/>
      <c r="D108" s="11" t="s">
        <v>62</v>
      </c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37</v>
      </c>
      <c r="F109" s="18">
        <v>6</v>
      </c>
      <c r="G109" s="45"/>
      <c r="H109" s="21"/>
      <c r="J109" s="22"/>
      <c r="K109" s="22"/>
    </row>
    <row r="110" spans="1:11" ht="15" customHeight="1" x14ac:dyDescent="0.15">
      <c r="A110" s="9"/>
      <c r="B110" s="10"/>
      <c r="C110" s="10"/>
      <c r="D110" s="11" t="s">
        <v>63</v>
      </c>
      <c r="E110" s="15"/>
      <c r="F110" s="17"/>
      <c r="G110" s="45"/>
      <c r="H110" s="8" t="s">
        <v>24</v>
      </c>
      <c r="J110" s="22">
        <v>31</v>
      </c>
      <c r="K110" s="22">
        <v>4</v>
      </c>
    </row>
    <row r="111" spans="1:11" ht="15" customHeight="1" x14ac:dyDescent="0.15">
      <c r="A111" s="9"/>
      <c r="B111" s="10"/>
      <c r="C111" s="10"/>
      <c r="D111" s="11" t="s">
        <v>64</v>
      </c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65</v>
      </c>
      <c r="F112" s="18">
        <v>12</v>
      </c>
      <c r="G112" s="45"/>
      <c r="H112" s="21"/>
      <c r="J112" s="22"/>
      <c r="K112" s="22"/>
    </row>
    <row r="113" spans="1:11" ht="15" customHeight="1" x14ac:dyDescent="0.15">
      <c r="A113" s="9"/>
      <c r="B113" s="10" t="s">
        <v>66</v>
      </c>
      <c r="C113" s="10"/>
      <c r="D113" s="11"/>
      <c r="E113" s="15"/>
      <c r="F113" s="17"/>
      <c r="G113" s="44">
        <f>G116+G128+G134</f>
        <v>0</v>
      </c>
      <c r="H113" s="8" t="s">
        <v>24</v>
      </c>
      <c r="J113" s="22">
        <v>32</v>
      </c>
      <c r="K113" s="22">
        <v>2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15">
      <c r="A116" s="9"/>
      <c r="B116" s="10"/>
      <c r="C116" s="10" t="s">
        <v>67</v>
      </c>
      <c r="D116" s="11"/>
      <c r="E116" s="15"/>
      <c r="F116" s="17"/>
      <c r="G116" s="44">
        <f>G119+G122+G125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68</v>
      </c>
      <c r="E119" s="15"/>
      <c r="F119" s="17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 t="s">
        <v>69</v>
      </c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51</v>
      </c>
      <c r="F121" s="18">
        <v>1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/>
      <c r="D122" s="11" t="s">
        <v>70</v>
      </c>
      <c r="E122" s="15"/>
      <c r="F122" s="17"/>
      <c r="G122" s="45"/>
      <c r="H122" s="8" t="s">
        <v>24</v>
      </c>
      <c r="J122" s="22">
        <v>35</v>
      </c>
      <c r="K122" s="22">
        <v>4</v>
      </c>
    </row>
    <row r="123" spans="1:11" ht="15" customHeight="1" x14ac:dyDescent="0.15">
      <c r="A123" s="9"/>
      <c r="B123" s="10"/>
      <c r="C123" s="10"/>
      <c r="D123" s="11" t="s">
        <v>71</v>
      </c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37</v>
      </c>
      <c r="F124" s="18">
        <v>32</v>
      </c>
      <c r="G124" s="45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72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15">
      <c r="A126" s="9"/>
      <c r="B126" s="10"/>
      <c r="C126" s="10"/>
      <c r="D126" s="11" t="s">
        <v>73</v>
      </c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56</v>
      </c>
      <c r="F127" s="18">
        <v>29</v>
      </c>
      <c r="G127" s="45"/>
      <c r="H127" s="21"/>
      <c r="J127" s="22"/>
      <c r="K127" s="22"/>
    </row>
    <row r="128" spans="1:11" ht="15" customHeight="1" x14ac:dyDescent="0.15">
      <c r="A128" s="9"/>
      <c r="B128" s="10"/>
      <c r="C128" s="10" t="s">
        <v>74</v>
      </c>
      <c r="D128" s="11"/>
      <c r="E128" s="15"/>
      <c r="F128" s="17"/>
      <c r="G128" s="44">
        <f>G131</f>
        <v>0</v>
      </c>
      <c r="H128" s="8" t="s">
        <v>24</v>
      </c>
      <c r="J128" s="22">
        <v>37</v>
      </c>
      <c r="K128" s="22">
        <v>3</v>
      </c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4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4"/>
      <c r="H130" s="21"/>
      <c r="J130" s="22"/>
      <c r="K130" s="22"/>
    </row>
    <row r="131" spans="1:11" ht="15" customHeight="1" x14ac:dyDescent="0.15">
      <c r="A131" s="9"/>
      <c r="B131" s="10"/>
      <c r="C131" s="10"/>
      <c r="D131" s="11" t="s">
        <v>75</v>
      </c>
      <c r="E131" s="15"/>
      <c r="F131" s="17"/>
      <c r="G131" s="45"/>
      <c r="H131" s="8" t="s">
        <v>24</v>
      </c>
      <c r="J131" s="22">
        <v>38</v>
      </c>
      <c r="K131" s="22">
        <v>4</v>
      </c>
    </row>
    <row r="132" spans="1:11" ht="15" customHeight="1" x14ac:dyDescent="0.15">
      <c r="A132" s="9"/>
      <c r="B132" s="10"/>
      <c r="C132" s="10"/>
      <c r="D132" s="11" t="s">
        <v>76</v>
      </c>
      <c r="E132" s="15" t="s">
        <v>24</v>
      </c>
      <c r="F132" s="17"/>
      <c r="G132" s="45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37</v>
      </c>
      <c r="F133" s="18">
        <v>4</v>
      </c>
      <c r="G133" s="45"/>
      <c r="H133" s="21"/>
      <c r="J133" s="22"/>
      <c r="K133" s="22"/>
    </row>
    <row r="134" spans="1:11" ht="15" customHeight="1" x14ac:dyDescent="0.15">
      <c r="A134" s="9"/>
      <c r="B134" s="10"/>
      <c r="C134" s="10" t="s">
        <v>77</v>
      </c>
      <c r="D134" s="11"/>
      <c r="E134" s="15"/>
      <c r="F134" s="17"/>
      <c r="G134" s="44">
        <f>G137+G140</f>
        <v>0</v>
      </c>
      <c r="H134" s="8" t="s">
        <v>24</v>
      </c>
      <c r="J134" s="22">
        <v>39</v>
      </c>
      <c r="K134" s="22">
        <v>3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4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4"/>
      <c r="H136" s="21"/>
      <c r="J136" s="22"/>
      <c r="K136" s="22"/>
    </row>
    <row r="137" spans="1:11" ht="15" customHeight="1" x14ac:dyDescent="0.15">
      <c r="A137" s="9"/>
      <c r="B137" s="10"/>
      <c r="C137" s="10"/>
      <c r="D137" s="11" t="s">
        <v>49</v>
      </c>
      <c r="E137" s="15"/>
      <c r="F137" s="17"/>
      <c r="G137" s="45"/>
      <c r="H137" s="8" t="s">
        <v>24</v>
      </c>
      <c r="J137" s="22">
        <v>40</v>
      </c>
      <c r="K137" s="22">
        <v>4</v>
      </c>
    </row>
    <row r="138" spans="1:11" ht="15" customHeight="1" x14ac:dyDescent="0.15">
      <c r="A138" s="9"/>
      <c r="B138" s="10"/>
      <c r="C138" s="10"/>
      <c r="D138" s="11" t="s">
        <v>78</v>
      </c>
      <c r="E138" s="15" t="s">
        <v>24</v>
      </c>
      <c r="F138" s="17"/>
      <c r="G138" s="45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51</v>
      </c>
      <c r="F139" s="18">
        <v>3</v>
      </c>
      <c r="G139" s="45"/>
      <c r="H139" s="21"/>
      <c r="J139" s="22"/>
      <c r="K139" s="22"/>
    </row>
    <row r="140" spans="1:11" ht="15" customHeight="1" x14ac:dyDescent="0.15">
      <c r="A140" s="9"/>
      <c r="B140" s="10"/>
      <c r="C140" s="10"/>
      <c r="D140" s="11" t="s">
        <v>52</v>
      </c>
      <c r="E140" s="15"/>
      <c r="F140" s="17"/>
      <c r="G140" s="45"/>
      <c r="H140" s="8" t="s">
        <v>24</v>
      </c>
      <c r="J140" s="22">
        <v>41</v>
      </c>
      <c r="K140" s="22">
        <v>4</v>
      </c>
    </row>
    <row r="141" spans="1:11" ht="15" customHeight="1" x14ac:dyDescent="0.15">
      <c r="A141" s="9"/>
      <c r="B141" s="10"/>
      <c r="C141" s="10"/>
      <c r="D141" s="11" t="s">
        <v>78</v>
      </c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51</v>
      </c>
      <c r="F142" s="18">
        <v>3</v>
      </c>
      <c r="G142" s="45"/>
      <c r="H142" s="21"/>
      <c r="J142" s="22"/>
      <c r="K142" s="22"/>
    </row>
    <row r="143" spans="1:11" ht="15" customHeight="1" x14ac:dyDescent="0.15">
      <c r="A143" s="9"/>
      <c r="B143" s="10" t="s">
        <v>79</v>
      </c>
      <c r="C143" s="10"/>
      <c r="D143" s="11"/>
      <c r="E143" s="15"/>
      <c r="F143" s="17"/>
      <c r="G143" s="44">
        <f>G146+G161</f>
        <v>0</v>
      </c>
      <c r="H143" s="8" t="s">
        <v>24</v>
      </c>
      <c r="J143" s="22">
        <v>42</v>
      </c>
      <c r="K143" s="22">
        <v>2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15">
      <c r="A146" s="9"/>
      <c r="B146" s="10"/>
      <c r="C146" s="10" t="s">
        <v>80</v>
      </c>
      <c r="D146" s="11"/>
      <c r="E146" s="15"/>
      <c r="F146" s="17"/>
      <c r="G146" s="44">
        <f>G149+G152+G155+G158</f>
        <v>0</v>
      </c>
      <c r="H146" s="8" t="s">
        <v>24</v>
      </c>
      <c r="J146" s="22">
        <v>43</v>
      </c>
      <c r="K146" s="22">
        <v>3</v>
      </c>
    </row>
    <row r="147" spans="1:11" ht="15" customHeight="1" x14ac:dyDescent="0.15">
      <c r="A147" s="9"/>
      <c r="B147" s="10"/>
      <c r="C147" s="10" t="s">
        <v>81</v>
      </c>
      <c r="D147" s="11"/>
      <c r="E147" s="15" t="s">
        <v>24</v>
      </c>
      <c r="F147" s="17"/>
      <c r="G147" s="44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4"/>
      <c r="H148" s="21"/>
      <c r="J148" s="22"/>
      <c r="K148" s="22"/>
    </row>
    <row r="149" spans="1:11" ht="15" customHeight="1" x14ac:dyDescent="0.15">
      <c r="A149" s="9"/>
      <c r="B149" s="10"/>
      <c r="C149" s="10"/>
      <c r="D149" s="11" t="s">
        <v>82</v>
      </c>
      <c r="E149" s="15"/>
      <c r="F149" s="17"/>
      <c r="G149" s="45"/>
      <c r="H149" s="8" t="s">
        <v>24</v>
      </c>
      <c r="J149" s="22">
        <v>44</v>
      </c>
      <c r="K149" s="22">
        <v>4</v>
      </c>
    </row>
    <row r="150" spans="1:11" ht="15" customHeight="1" x14ac:dyDescent="0.15">
      <c r="A150" s="9"/>
      <c r="B150" s="10"/>
      <c r="C150" s="10"/>
      <c r="D150" s="11" t="s">
        <v>83</v>
      </c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56</v>
      </c>
      <c r="F151" s="18">
        <v>24</v>
      </c>
      <c r="G151" s="45"/>
      <c r="H151" s="21"/>
      <c r="J151" s="22"/>
      <c r="K151" s="22"/>
    </row>
    <row r="152" spans="1:11" ht="15" customHeight="1" x14ac:dyDescent="0.15">
      <c r="A152" s="9"/>
      <c r="B152" s="10"/>
      <c r="C152" s="10"/>
      <c r="D152" s="11" t="s">
        <v>84</v>
      </c>
      <c r="E152" s="15"/>
      <c r="F152" s="17"/>
      <c r="G152" s="45"/>
      <c r="H152" s="8" t="s">
        <v>24</v>
      </c>
      <c r="J152" s="22">
        <v>45</v>
      </c>
      <c r="K152" s="22">
        <v>4</v>
      </c>
    </row>
    <row r="153" spans="1:11" ht="15" customHeight="1" x14ac:dyDescent="0.15">
      <c r="A153" s="9"/>
      <c r="B153" s="10"/>
      <c r="C153" s="10"/>
      <c r="D153" s="11" t="s">
        <v>85</v>
      </c>
      <c r="E153" s="15" t="s">
        <v>24</v>
      </c>
      <c r="F153" s="17"/>
      <c r="G153" s="45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56</v>
      </c>
      <c r="F154" s="18">
        <v>24</v>
      </c>
      <c r="G154" s="45"/>
      <c r="H154" s="21"/>
      <c r="J154" s="22"/>
      <c r="K154" s="22"/>
    </row>
    <row r="155" spans="1:11" ht="15" customHeight="1" x14ac:dyDescent="0.15">
      <c r="A155" s="9"/>
      <c r="B155" s="10"/>
      <c r="C155" s="10"/>
      <c r="D155" s="11" t="s">
        <v>86</v>
      </c>
      <c r="E155" s="15"/>
      <c r="F155" s="17"/>
      <c r="G155" s="45"/>
      <c r="H155" s="8" t="s">
        <v>24</v>
      </c>
      <c r="J155" s="22">
        <v>46</v>
      </c>
      <c r="K155" s="22">
        <v>4</v>
      </c>
    </row>
    <row r="156" spans="1:11" ht="15" customHeight="1" x14ac:dyDescent="0.15">
      <c r="A156" s="9"/>
      <c r="B156" s="10"/>
      <c r="C156" s="10"/>
      <c r="D156" s="11" t="s">
        <v>87</v>
      </c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15">
      <c r="A157" s="12"/>
      <c r="B157" s="13"/>
      <c r="C157" s="13"/>
      <c r="D157" s="14"/>
      <c r="E157" s="16" t="s">
        <v>56</v>
      </c>
      <c r="F157" s="18">
        <v>24</v>
      </c>
      <c r="G157" s="45"/>
      <c r="H157" s="21"/>
      <c r="J157" s="22"/>
      <c r="K157" s="22"/>
    </row>
    <row r="158" spans="1:11" ht="15" customHeight="1" x14ac:dyDescent="0.15">
      <c r="A158" s="9"/>
      <c r="B158" s="10"/>
      <c r="C158" s="10"/>
      <c r="D158" s="11" t="s">
        <v>88</v>
      </c>
      <c r="E158" s="15"/>
      <c r="F158" s="17"/>
      <c r="G158" s="45"/>
      <c r="H158" s="8" t="s">
        <v>24</v>
      </c>
      <c r="J158" s="22">
        <v>47</v>
      </c>
      <c r="K158" s="22">
        <v>4</v>
      </c>
    </row>
    <row r="159" spans="1:11" ht="15" customHeight="1" x14ac:dyDescent="0.15">
      <c r="A159" s="9"/>
      <c r="B159" s="10"/>
      <c r="C159" s="10"/>
      <c r="D159" s="11" t="s">
        <v>89</v>
      </c>
      <c r="E159" s="15" t="s">
        <v>24</v>
      </c>
      <c r="F159" s="17"/>
      <c r="G159" s="45"/>
      <c r="H159" s="8" t="s">
        <v>24</v>
      </c>
      <c r="J159" s="22"/>
      <c r="K159" s="22"/>
    </row>
    <row r="160" spans="1:11" ht="15" customHeight="1" x14ac:dyDescent="0.15">
      <c r="A160" s="12"/>
      <c r="B160" s="13"/>
      <c r="C160" s="13"/>
      <c r="D160" s="14"/>
      <c r="E160" s="16" t="s">
        <v>56</v>
      </c>
      <c r="F160" s="18">
        <v>24</v>
      </c>
      <c r="G160" s="45"/>
      <c r="H160" s="21"/>
      <c r="J160" s="22"/>
      <c r="K160" s="22"/>
    </row>
    <row r="161" spans="1:11" ht="15" customHeight="1" x14ac:dyDescent="0.15">
      <c r="A161" s="9"/>
      <c r="B161" s="10"/>
      <c r="C161" s="10" t="s">
        <v>80</v>
      </c>
      <c r="D161" s="11"/>
      <c r="E161" s="15"/>
      <c r="F161" s="17"/>
      <c r="G161" s="44">
        <f>G164+G167+G170</f>
        <v>0</v>
      </c>
      <c r="H161" s="8" t="s">
        <v>24</v>
      </c>
      <c r="J161" s="22">
        <v>48</v>
      </c>
      <c r="K161" s="22">
        <v>3</v>
      </c>
    </row>
    <row r="162" spans="1:11" ht="15" customHeight="1" x14ac:dyDescent="0.15">
      <c r="A162" s="9"/>
      <c r="B162" s="10"/>
      <c r="C162" s="10" t="s">
        <v>90</v>
      </c>
      <c r="D162" s="11"/>
      <c r="E162" s="15" t="s">
        <v>24</v>
      </c>
      <c r="F162" s="17"/>
      <c r="G162" s="44"/>
      <c r="H162" s="8" t="s">
        <v>24</v>
      </c>
      <c r="J162" s="22"/>
      <c r="K162" s="22"/>
    </row>
    <row r="163" spans="1:11" ht="15" customHeight="1" x14ac:dyDescent="0.15">
      <c r="A163" s="12"/>
      <c r="B163" s="13"/>
      <c r="C163" s="13"/>
      <c r="D163" s="14"/>
      <c r="E163" s="16" t="s">
        <v>25</v>
      </c>
      <c r="F163" s="18">
        <v>1</v>
      </c>
      <c r="G163" s="44"/>
      <c r="H163" s="21"/>
      <c r="J163" s="22"/>
      <c r="K163" s="22"/>
    </row>
    <row r="164" spans="1:11" ht="15" customHeight="1" x14ac:dyDescent="0.15">
      <c r="A164" s="9"/>
      <c r="B164" s="10"/>
      <c r="C164" s="10"/>
      <c r="D164" s="11" t="s">
        <v>91</v>
      </c>
      <c r="E164" s="15"/>
      <c r="F164" s="17"/>
      <c r="G164" s="45"/>
      <c r="H164" s="8" t="s">
        <v>24</v>
      </c>
      <c r="J164" s="22">
        <v>49</v>
      </c>
      <c r="K164" s="22">
        <v>4</v>
      </c>
    </row>
    <row r="165" spans="1:11" ht="15" customHeight="1" x14ac:dyDescent="0.15">
      <c r="A165" s="9"/>
      <c r="B165" s="10"/>
      <c r="C165" s="10"/>
      <c r="D165" s="11" t="s">
        <v>92</v>
      </c>
      <c r="E165" s="15" t="s">
        <v>24</v>
      </c>
      <c r="F165" s="17"/>
      <c r="G165" s="45"/>
      <c r="H165" s="8" t="s">
        <v>24</v>
      </c>
      <c r="J165" s="22"/>
      <c r="K165" s="22"/>
    </row>
    <row r="166" spans="1:11" ht="15" customHeight="1" x14ac:dyDescent="0.15">
      <c r="A166" s="12"/>
      <c r="B166" s="13"/>
      <c r="C166" s="13"/>
      <c r="D166" s="14"/>
      <c r="E166" s="16" t="s">
        <v>56</v>
      </c>
      <c r="F166" s="18">
        <v>5</v>
      </c>
      <c r="G166" s="45"/>
      <c r="H166" s="21"/>
      <c r="J166" s="22"/>
      <c r="K166" s="22"/>
    </row>
    <row r="167" spans="1:11" ht="15" customHeight="1" x14ac:dyDescent="0.15">
      <c r="A167" s="9"/>
      <c r="B167" s="10"/>
      <c r="C167" s="10"/>
      <c r="D167" s="11" t="s">
        <v>93</v>
      </c>
      <c r="E167" s="15"/>
      <c r="F167" s="17"/>
      <c r="G167" s="45"/>
      <c r="H167" s="8" t="s">
        <v>24</v>
      </c>
      <c r="J167" s="22">
        <v>50</v>
      </c>
      <c r="K167" s="22">
        <v>4</v>
      </c>
    </row>
    <row r="168" spans="1:11" ht="15" customHeight="1" x14ac:dyDescent="0.15">
      <c r="A168" s="9"/>
      <c r="B168" s="10"/>
      <c r="C168" s="10"/>
      <c r="D168" s="11" t="s">
        <v>94</v>
      </c>
      <c r="E168" s="15" t="s">
        <v>24</v>
      </c>
      <c r="F168" s="17"/>
      <c r="G168" s="45"/>
      <c r="H168" s="8" t="s">
        <v>24</v>
      </c>
      <c r="J168" s="22"/>
      <c r="K168" s="22"/>
    </row>
    <row r="169" spans="1:11" ht="15" customHeight="1" x14ac:dyDescent="0.15">
      <c r="A169" s="12"/>
      <c r="B169" s="13"/>
      <c r="C169" s="13"/>
      <c r="D169" s="14"/>
      <c r="E169" s="16" t="s">
        <v>56</v>
      </c>
      <c r="F169" s="18">
        <v>5</v>
      </c>
      <c r="G169" s="45"/>
      <c r="H169" s="21"/>
      <c r="J169" s="22"/>
      <c r="K169" s="22"/>
    </row>
    <row r="170" spans="1:11" ht="15" customHeight="1" x14ac:dyDescent="0.15">
      <c r="A170" s="9"/>
      <c r="B170" s="10"/>
      <c r="C170" s="10"/>
      <c r="D170" s="11" t="s">
        <v>95</v>
      </c>
      <c r="E170" s="15"/>
      <c r="F170" s="17"/>
      <c r="G170" s="45"/>
      <c r="H170" s="8" t="s">
        <v>24</v>
      </c>
      <c r="J170" s="22">
        <v>51</v>
      </c>
      <c r="K170" s="22">
        <v>4</v>
      </c>
    </row>
    <row r="171" spans="1:11" ht="15" customHeight="1" x14ac:dyDescent="0.15">
      <c r="A171" s="9"/>
      <c r="B171" s="10"/>
      <c r="C171" s="10"/>
      <c r="D171" s="11" t="s">
        <v>96</v>
      </c>
      <c r="E171" s="15" t="s">
        <v>24</v>
      </c>
      <c r="F171" s="17"/>
      <c r="G171" s="45"/>
      <c r="H171" s="8" t="s">
        <v>24</v>
      </c>
      <c r="J171" s="22"/>
      <c r="K171" s="22"/>
    </row>
    <row r="172" spans="1:11" ht="15" customHeight="1" x14ac:dyDescent="0.15">
      <c r="A172" s="12"/>
      <c r="B172" s="13"/>
      <c r="C172" s="13"/>
      <c r="D172" s="14"/>
      <c r="E172" s="16" t="s">
        <v>56</v>
      </c>
      <c r="F172" s="18">
        <v>5</v>
      </c>
      <c r="G172" s="45"/>
      <c r="H172" s="21"/>
      <c r="J172" s="22"/>
      <c r="K172" s="22"/>
    </row>
    <row r="173" spans="1:11" ht="15" customHeight="1" x14ac:dyDescent="0.15">
      <c r="A173" s="9"/>
      <c r="B173" s="10" t="s">
        <v>97</v>
      </c>
      <c r="C173" s="10"/>
      <c r="D173" s="11"/>
      <c r="E173" s="15"/>
      <c r="F173" s="17"/>
      <c r="G173" s="44">
        <f>G176</f>
        <v>0</v>
      </c>
      <c r="H173" s="8" t="s">
        <v>24</v>
      </c>
      <c r="J173" s="22">
        <v>52</v>
      </c>
      <c r="K173" s="22">
        <v>2</v>
      </c>
    </row>
    <row r="174" spans="1:11" ht="15" customHeight="1" x14ac:dyDescent="0.15">
      <c r="A174" s="9"/>
      <c r="B174" s="10"/>
      <c r="C174" s="10"/>
      <c r="D174" s="11"/>
      <c r="E174" s="15" t="s">
        <v>24</v>
      </c>
      <c r="F174" s="17"/>
      <c r="G174" s="44"/>
      <c r="H174" s="8" t="s">
        <v>24</v>
      </c>
      <c r="J174" s="22"/>
      <c r="K174" s="22"/>
    </row>
    <row r="175" spans="1:11" ht="15" customHeight="1" x14ac:dyDescent="0.15">
      <c r="A175" s="12"/>
      <c r="B175" s="13"/>
      <c r="C175" s="13"/>
      <c r="D175" s="14"/>
      <c r="E175" s="16" t="s">
        <v>25</v>
      </c>
      <c r="F175" s="18">
        <v>1</v>
      </c>
      <c r="G175" s="44"/>
      <c r="H175" s="21"/>
      <c r="J175" s="22"/>
      <c r="K175" s="22"/>
    </row>
    <row r="176" spans="1:11" ht="15" customHeight="1" x14ac:dyDescent="0.15">
      <c r="A176" s="9"/>
      <c r="B176" s="10"/>
      <c r="C176" s="10" t="s">
        <v>97</v>
      </c>
      <c r="D176" s="11"/>
      <c r="E176" s="15"/>
      <c r="F176" s="17"/>
      <c r="G176" s="44">
        <f>G179</f>
        <v>0</v>
      </c>
      <c r="H176" s="8" t="s">
        <v>24</v>
      </c>
      <c r="J176" s="22">
        <v>53</v>
      </c>
      <c r="K176" s="22">
        <v>3</v>
      </c>
    </row>
    <row r="177" spans="1:11" ht="15" customHeight="1" x14ac:dyDescent="0.15">
      <c r="A177" s="9"/>
      <c r="B177" s="10"/>
      <c r="C177" s="10"/>
      <c r="D177" s="11"/>
      <c r="E177" s="15" t="s">
        <v>24</v>
      </c>
      <c r="F177" s="17"/>
      <c r="G177" s="44"/>
      <c r="H177" s="8" t="s">
        <v>24</v>
      </c>
      <c r="J177" s="22"/>
      <c r="K177" s="22"/>
    </row>
    <row r="178" spans="1:11" ht="15" customHeight="1" x14ac:dyDescent="0.15">
      <c r="A178" s="12"/>
      <c r="B178" s="13"/>
      <c r="C178" s="13"/>
      <c r="D178" s="14"/>
      <c r="E178" s="16" t="s">
        <v>25</v>
      </c>
      <c r="F178" s="18">
        <v>1</v>
      </c>
      <c r="G178" s="44"/>
      <c r="H178" s="21"/>
      <c r="J178" s="22"/>
      <c r="K178" s="22"/>
    </row>
    <row r="179" spans="1:11" ht="15" customHeight="1" x14ac:dyDescent="0.15">
      <c r="A179" s="9"/>
      <c r="B179" s="10"/>
      <c r="C179" s="10"/>
      <c r="D179" s="11" t="s">
        <v>98</v>
      </c>
      <c r="E179" s="15"/>
      <c r="F179" s="17"/>
      <c r="G179" s="45"/>
      <c r="H179" s="8" t="s">
        <v>24</v>
      </c>
      <c r="J179" s="22">
        <v>54</v>
      </c>
      <c r="K179" s="22">
        <v>4</v>
      </c>
    </row>
    <row r="180" spans="1:11" ht="15" customHeight="1" x14ac:dyDescent="0.15">
      <c r="A180" s="9"/>
      <c r="B180" s="10"/>
      <c r="C180" s="10"/>
      <c r="D180" s="11"/>
      <c r="E180" s="15" t="s">
        <v>24</v>
      </c>
      <c r="F180" s="17"/>
      <c r="G180" s="45"/>
      <c r="H180" s="8" t="s">
        <v>24</v>
      </c>
      <c r="J180" s="22"/>
      <c r="K180" s="22"/>
    </row>
    <row r="181" spans="1:11" ht="15" customHeight="1" x14ac:dyDescent="0.15">
      <c r="A181" s="12"/>
      <c r="B181" s="13"/>
      <c r="C181" s="13"/>
      <c r="D181" s="14"/>
      <c r="E181" s="16" t="s">
        <v>37</v>
      </c>
      <c r="F181" s="18">
        <v>6</v>
      </c>
      <c r="G181" s="45"/>
      <c r="H181" s="21"/>
      <c r="J181" s="22"/>
      <c r="K181" s="22"/>
    </row>
    <row r="182" spans="1:11" ht="15" customHeight="1" x14ac:dyDescent="0.15">
      <c r="A182" s="9"/>
      <c r="B182" s="10" t="s">
        <v>99</v>
      </c>
      <c r="C182" s="10"/>
      <c r="D182" s="11"/>
      <c r="E182" s="15"/>
      <c r="F182" s="17"/>
      <c r="G182" s="44">
        <f>G185</f>
        <v>0</v>
      </c>
      <c r="H182" s="8" t="s">
        <v>24</v>
      </c>
      <c r="J182" s="22">
        <v>55</v>
      </c>
      <c r="K182" s="22">
        <v>2</v>
      </c>
    </row>
    <row r="183" spans="1:11" ht="15" customHeight="1" x14ac:dyDescent="0.15">
      <c r="A183" s="9"/>
      <c r="B183" s="10"/>
      <c r="C183" s="10"/>
      <c r="D183" s="11"/>
      <c r="E183" s="15" t="s">
        <v>24</v>
      </c>
      <c r="F183" s="17"/>
      <c r="G183" s="44"/>
      <c r="H183" s="8" t="s">
        <v>24</v>
      </c>
      <c r="J183" s="22"/>
      <c r="K183" s="22"/>
    </row>
    <row r="184" spans="1:11" ht="15" customHeight="1" x14ac:dyDescent="0.15">
      <c r="A184" s="12"/>
      <c r="B184" s="13"/>
      <c r="C184" s="13"/>
      <c r="D184" s="14"/>
      <c r="E184" s="16" t="s">
        <v>25</v>
      </c>
      <c r="F184" s="18">
        <v>1</v>
      </c>
      <c r="G184" s="44"/>
      <c r="H184" s="21"/>
      <c r="J184" s="22"/>
      <c r="K184" s="22"/>
    </row>
    <row r="185" spans="1:11" ht="15" customHeight="1" x14ac:dyDescent="0.15">
      <c r="A185" s="9"/>
      <c r="B185" s="10"/>
      <c r="C185" s="10" t="s">
        <v>100</v>
      </c>
      <c r="D185" s="11"/>
      <c r="E185" s="15"/>
      <c r="F185" s="17"/>
      <c r="G185" s="44">
        <f>G188+G191</f>
        <v>0</v>
      </c>
      <c r="H185" s="8" t="s">
        <v>24</v>
      </c>
      <c r="J185" s="22">
        <v>56</v>
      </c>
      <c r="K185" s="22">
        <v>3</v>
      </c>
    </row>
    <row r="186" spans="1:11" ht="15" customHeight="1" x14ac:dyDescent="0.15">
      <c r="A186" s="9"/>
      <c r="B186" s="10"/>
      <c r="C186" s="10"/>
      <c r="D186" s="11"/>
      <c r="E186" s="15" t="s">
        <v>24</v>
      </c>
      <c r="F186" s="17"/>
      <c r="G186" s="44"/>
      <c r="H186" s="8" t="s">
        <v>24</v>
      </c>
      <c r="J186" s="22"/>
      <c r="K186" s="22"/>
    </row>
    <row r="187" spans="1:11" ht="15" customHeight="1" x14ac:dyDescent="0.15">
      <c r="A187" s="12"/>
      <c r="B187" s="13"/>
      <c r="C187" s="13"/>
      <c r="D187" s="14"/>
      <c r="E187" s="16" t="s">
        <v>25</v>
      </c>
      <c r="F187" s="18">
        <v>1</v>
      </c>
      <c r="G187" s="44"/>
      <c r="H187" s="21"/>
      <c r="J187" s="22"/>
      <c r="K187" s="22"/>
    </row>
    <row r="188" spans="1:11" ht="15" customHeight="1" x14ac:dyDescent="0.15">
      <c r="A188" s="9"/>
      <c r="B188" s="10"/>
      <c r="C188" s="10"/>
      <c r="D188" s="11" t="s">
        <v>101</v>
      </c>
      <c r="E188" s="15"/>
      <c r="F188" s="17"/>
      <c r="G188" s="45"/>
      <c r="H188" s="8" t="s">
        <v>24</v>
      </c>
      <c r="J188" s="22">
        <v>57</v>
      </c>
      <c r="K188" s="22">
        <v>4</v>
      </c>
    </row>
    <row r="189" spans="1:11" ht="15" customHeight="1" x14ac:dyDescent="0.15">
      <c r="A189" s="9"/>
      <c r="B189" s="10"/>
      <c r="C189" s="10"/>
      <c r="D189" s="11" t="s">
        <v>102</v>
      </c>
      <c r="E189" s="15" t="s">
        <v>24</v>
      </c>
      <c r="F189" s="17"/>
      <c r="G189" s="45"/>
      <c r="H189" s="8" t="s">
        <v>24</v>
      </c>
      <c r="J189" s="22"/>
      <c r="K189" s="22"/>
    </row>
    <row r="190" spans="1:11" ht="15" customHeight="1" x14ac:dyDescent="0.15">
      <c r="A190" s="12"/>
      <c r="B190" s="13"/>
      <c r="C190" s="13"/>
      <c r="D190" s="14"/>
      <c r="E190" s="16" t="s">
        <v>37</v>
      </c>
      <c r="F190" s="18">
        <v>4</v>
      </c>
      <c r="G190" s="45"/>
      <c r="H190" s="21"/>
      <c r="J190" s="22"/>
      <c r="K190" s="22"/>
    </row>
    <row r="191" spans="1:11" ht="15" customHeight="1" x14ac:dyDescent="0.15">
      <c r="A191" s="9"/>
      <c r="B191" s="10"/>
      <c r="C191" s="10"/>
      <c r="D191" s="11" t="s">
        <v>103</v>
      </c>
      <c r="E191" s="15"/>
      <c r="F191" s="17"/>
      <c r="G191" s="45"/>
      <c r="H191" s="8" t="s">
        <v>24</v>
      </c>
      <c r="J191" s="22">
        <v>58</v>
      </c>
      <c r="K191" s="22">
        <v>4</v>
      </c>
    </row>
    <row r="192" spans="1:11" ht="15" customHeight="1" x14ac:dyDescent="0.15">
      <c r="A192" s="9"/>
      <c r="B192" s="10"/>
      <c r="C192" s="10"/>
      <c r="D192" s="11"/>
      <c r="E192" s="15" t="s">
        <v>24</v>
      </c>
      <c r="F192" s="17"/>
      <c r="G192" s="45"/>
      <c r="H192" s="8" t="s">
        <v>24</v>
      </c>
      <c r="J192" s="22"/>
      <c r="K192" s="22"/>
    </row>
    <row r="193" spans="1:11" ht="15" customHeight="1" x14ac:dyDescent="0.15">
      <c r="A193" s="12"/>
      <c r="B193" s="13"/>
      <c r="C193" s="13"/>
      <c r="D193" s="14"/>
      <c r="E193" s="16" t="s">
        <v>37</v>
      </c>
      <c r="F193" s="18">
        <v>10</v>
      </c>
      <c r="G193" s="45"/>
      <c r="H193" s="21"/>
      <c r="J193" s="22"/>
      <c r="K193" s="22"/>
    </row>
    <row r="194" spans="1:11" ht="15" customHeight="1" x14ac:dyDescent="0.15">
      <c r="A194" s="9"/>
      <c r="B194" s="10" t="s">
        <v>104</v>
      </c>
      <c r="C194" s="10"/>
      <c r="D194" s="11"/>
      <c r="E194" s="15"/>
      <c r="F194" s="17"/>
      <c r="G194" s="44">
        <f>G197</f>
        <v>0</v>
      </c>
      <c r="H194" s="8" t="s">
        <v>24</v>
      </c>
      <c r="J194" s="22">
        <v>59</v>
      </c>
      <c r="K194" s="22">
        <v>2</v>
      </c>
    </row>
    <row r="195" spans="1:11" ht="15" customHeight="1" x14ac:dyDescent="0.15">
      <c r="A195" s="9"/>
      <c r="B195" s="10"/>
      <c r="C195" s="10"/>
      <c r="D195" s="11"/>
      <c r="E195" s="15" t="s">
        <v>24</v>
      </c>
      <c r="F195" s="17"/>
      <c r="G195" s="44"/>
      <c r="H195" s="8" t="s">
        <v>24</v>
      </c>
      <c r="J195" s="22"/>
      <c r="K195" s="22"/>
    </row>
    <row r="196" spans="1:11" ht="15" customHeight="1" x14ac:dyDescent="0.15">
      <c r="A196" s="12"/>
      <c r="B196" s="13"/>
      <c r="C196" s="13"/>
      <c r="D196" s="14"/>
      <c r="E196" s="16" t="s">
        <v>25</v>
      </c>
      <c r="F196" s="18">
        <v>1</v>
      </c>
      <c r="G196" s="44"/>
      <c r="H196" s="21"/>
      <c r="J196" s="22"/>
      <c r="K196" s="22"/>
    </row>
    <row r="197" spans="1:11" ht="15" customHeight="1" x14ac:dyDescent="0.15">
      <c r="A197" s="9"/>
      <c r="B197" s="10"/>
      <c r="C197" s="10" t="s">
        <v>104</v>
      </c>
      <c r="D197" s="11"/>
      <c r="E197" s="15"/>
      <c r="F197" s="17"/>
      <c r="G197" s="44">
        <f>G200</f>
        <v>0</v>
      </c>
      <c r="H197" s="8" t="s">
        <v>24</v>
      </c>
      <c r="J197" s="22">
        <v>60</v>
      </c>
      <c r="K197" s="22">
        <v>3</v>
      </c>
    </row>
    <row r="198" spans="1:11" ht="15" customHeight="1" x14ac:dyDescent="0.15">
      <c r="A198" s="9"/>
      <c r="B198" s="10"/>
      <c r="C198" s="10"/>
      <c r="D198" s="11"/>
      <c r="E198" s="15" t="s">
        <v>24</v>
      </c>
      <c r="F198" s="17"/>
      <c r="G198" s="44"/>
      <c r="H198" s="8" t="s">
        <v>24</v>
      </c>
      <c r="J198" s="22"/>
      <c r="K198" s="22"/>
    </row>
    <row r="199" spans="1:11" ht="15" customHeight="1" x14ac:dyDescent="0.15">
      <c r="A199" s="12"/>
      <c r="B199" s="13"/>
      <c r="C199" s="13"/>
      <c r="D199" s="14"/>
      <c r="E199" s="16" t="s">
        <v>25</v>
      </c>
      <c r="F199" s="18">
        <v>1</v>
      </c>
      <c r="G199" s="44"/>
      <c r="H199" s="21"/>
      <c r="J199" s="22"/>
      <c r="K199" s="22"/>
    </row>
    <row r="200" spans="1:11" ht="15" customHeight="1" x14ac:dyDescent="0.15">
      <c r="A200" s="9"/>
      <c r="B200" s="10"/>
      <c r="C200" s="10"/>
      <c r="D200" s="11" t="s">
        <v>105</v>
      </c>
      <c r="E200" s="15"/>
      <c r="F200" s="17"/>
      <c r="G200" s="45"/>
      <c r="H200" s="8" t="s">
        <v>24</v>
      </c>
      <c r="J200" s="22">
        <v>61</v>
      </c>
      <c r="K200" s="22">
        <v>4</v>
      </c>
    </row>
    <row r="201" spans="1:11" ht="15" customHeight="1" x14ac:dyDescent="0.15">
      <c r="A201" s="9"/>
      <c r="B201" s="10"/>
      <c r="C201" s="10"/>
      <c r="D201" s="11"/>
      <c r="E201" s="15" t="s">
        <v>24</v>
      </c>
      <c r="F201" s="17"/>
      <c r="G201" s="45"/>
      <c r="H201" s="8" t="s">
        <v>24</v>
      </c>
      <c r="J201" s="22"/>
      <c r="K201" s="22"/>
    </row>
    <row r="202" spans="1:11" ht="15" customHeight="1" x14ac:dyDescent="0.15">
      <c r="A202" s="12"/>
      <c r="B202" s="13"/>
      <c r="C202" s="13"/>
      <c r="D202" s="14"/>
      <c r="E202" s="16" t="s">
        <v>37</v>
      </c>
      <c r="F202" s="18">
        <v>22</v>
      </c>
      <c r="G202" s="45"/>
      <c r="H202" s="21"/>
      <c r="J202" s="22"/>
      <c r="K202" s="22"/>
    </row>
    <row r="203" spans="1:11" ht="15" customHeight="1" x14ac:dyDescent="0.15">
      <c r="A203" s="9"/>
      <c r="B203" s="10" t="s">
        <v>106</v>
      </c>
      <c r="C203" s="10"/>
      <c r="D203" s="11"/>
      <c r="E203" s="15"/>
      <c r="F203" s="17"/>
      <c r="G203" s="44">
        <f>G206+G212</f>
        <v>0</v>
      </c>
      <c r="H203" s="8" t="s">
        <v>24</v>
      </c>
      <c r="J203" s="22">
        <v>62</v>
      </c>
      <c r="K203" s="22">
        <v>2</v>
      </c>
    </row>
    <row r="204" spans="1:11" ht="15" customHeight="1" x14ac:dyDescent="0.15">
      <c r="A204" s="9"/>
      <c r="B204" s="10"/>
      <c r="C204" s="10"/>
      <c r="D204" s="11"/>
      <c r="E204" s="15" t="s">
        <v>24</v>
      </c>
      <c r="F204" s="17"/>
      <c r="G204" s="44"/>
      <c r="H204" s="8" t="s">
        <v>24</v>
      </c>
      <c r="J204" s="22"/>
      <c r="K204" s="22"/>
    </row>
    <row r="205" spans="1:11" ht="15" customHeight="1" x14ac:dyDescent="0.15">
      <c r="A205" s="12"/>
      <c r="B205" s="13"/>
      <c r="C205" s="13"/>
      <c r="D205" s="14"/>
      <c r="E205" s="16" t="s">
        <v>25</v>
      </c>
      <c r="F205" s="18">
        <v>1</v>
      </c>
      <c r="G205" s="44"/>
      <c r="H205" s="21"/>
      <c r="J205" s="22"/>
      <c r="K205" s="22"/>
    </row>
    <row r="206" spans="1:11" ht="15" customHeight="1" x14ac:dyDescent="0.15">
      <c r="A206" s="9"/>
      <c r="B206" s="10"/>
      <c r="C206" s="10" t="s">
        <v>107</v>
      </c>
      <c r="D206" s="11"/>
      <c r="E206" s="15"/>
      <c r="F206" s="17"/>
      <c r="G206" s="44">
        <f>G209</f>
        <v>0</v>
      </c>
      <c r="H206" s="8" t="s">
        <v>24</v>
      </c>
      <c r="J206" s="22">
        <v>63</v>
      </c>
      <c r="K206" s="22">
        <v>3</v>
      </c>
    </row>
    <row r="207" spans="1:11" ht="15" customHeight="1" x14ac:dyDescent="0.15">
      <c r="A207" s="9"/>
      <c r="B207" s="10"/>
      <c r="C207" s="10"/>
      <c r="D207" s="11"/>
      <c r="E207" s="15" t="s">
        <v>24</v>
      </c>
      <c r="F207" s="17"/>
      <c r="G207" s="44"/>
      <c r="H207" s="8" t="s">
        <v>24</v>
      </c>
      <c r="J207" s="22"/>
      <c r="K207" s="22"/>
    </row>
    <row r="208" spans="1:11" ht="15" customHeight="1" x14ac:dyDescent="0.15">
      <c r="A208" s="12"/>
      <c r="B208" s="13"/>
      <c r="C208" s="13"/>
      <c r="D208" s="14"/>
      <c r="E208" s="16" t="s">
        <v>25</v>
      </c>
      <c r="F208" s="18">
        <v>1</v>
      </c>
      <c r="G208" s="44"/>
      <c r="H208" s="21"/>
      <c r="J208" s="22"/>
      <c r="K208" s="22"/>
    </row>
    <row r="209" spans="1:11" ht="15" customHeight="1" x14ac:dyDescent="0.15">
      <c r="A209" s="9"/>
      <c r="B209" s="10"/>
      <c r="C209" s="10"/>
      <c r="D209" s="11" t="s">
        <v>108</v>
      </c>
      <c r="E209" s="15"/>
      <c r="F209" s="17"/>
      <c r="G209" s="45"/>
      <c r="H209" s="8" t="s">
        <v>24</v>
      </c>
      <c r="J209" s="22">
        <v>64</v>
      </c>
      <c r="K209" s="22">
        <v>4</v>
      </c>
    </row>
    <row r="210" spans="1:11" ht="15" customHeight="1" x14ac:dyDescent="0.15">
      <c r="A210" s="9"/>
      <c r="B210" s="10"/>
      <c r="C210" s="10"/>
      <c r="D210" s="11"/>
      <c r="E210" s="15" t="s">
        <v>24</v>
      </c>
      <c r="F210" s="17"/>
      <c r="G210" s="45"/>
      <c r="H210" s="8" t="s">
        <v>24</v>
      </c>
      <c r="J210" s="22"/>
      <c r="K210" s="22"/>
    </row>
    <row r="211" spans="1:11" ht="15" customHeight="1" x14ac:dyDescent="0.15">
      <c r="A211" s="12"/>
      <c r="B211" s="13"/>
      <c r="C211" s="13"/>
      <c r="D211" s="14"/>
      <c r="E211" s="16" t="s">
        <v>56</v>
      </c>
      <c r="F211" s="18">
        <v>316</v>
      </c>
      <c r="G211" s="45"/>
      <c r="H211" s="21"/>
      <c r="J211" s="22"/>
      <c r="K211" s="22"/>
    </row>
    <row r="212" spans="1:11" ht="15" customHeight="1" x14ac:dyDescent="0.15">
      <c r="A212" s="9"/>
      <c r="B212" s="10"/>
      <c r="C212" s="10" t="s">
        <v>109</v>
      </c>
      <c r="D212" s="11"/>
      <c r="E212" s="15"/>
      <c r="F212" s="17"/>
      <c r="G212" s="44">
        <f>G215</f>
        <v>0</v>
      </c>
      <c r="H212" s="8" t="s">
        <v>24</v>
      </c>
      <c r="J212" s="22">
        <v>65</v>
      </c>
      <c r="K212" s="22">
        <v>3</v>
      </c>
    </row>
    <row r="213" spans="1:11" ht="15" customHeight="1" x14ac:dyDescent="0.15">
      <c r="A213" s="9"/>
      <c r="B213" s="10"/>
      <c r="C213" s="10"/>
      <c r="D213" s="11"/>
      <c r="E213" s="15" t="s">
        <v>24</v>
      </c>
      <c r="F213" s="17"/>
      <c r="G213" s="44"/>
      <c r="H213" s="8" t="s">
        <v>24</v>
      </c>
      <c r="J213" s="22"/>
      <c r="K213" s="22"/>
    </row>
    <row r="214" spans="1:11" ht="15" customHeight="1" x14ac:dyDescent="0.15">
      <c r="A214" s="12"/>
      <c r="B214" s="13"/>
      <c r="C214" s="13"/>
      <c r="D214" s="14"/>
      <c r="E214" s="16" t="s">
        <v>25</v>
      </c>
      <c r="F214" s="18">
        <v>1</v>
      </c>
      <c r="G214" s="44"/>
      <c r="H214" s="21"/>
      <c r="J214" s="22"/>
      <c r="K214" s="22"/>
    </row>
    <row r="215" spans="1:11" ht="15" customHeight="1" x14ac:dyDescent="0.15">
      <c r="A215" s="9"/>
      <c r="B215" s="10"/>
      <c r="C215" s="10"/>
      <c r="D215" s="11" t="s">
        <v>110</v>
      </c>
      <c r="E215" s="15"/>
      <c r="F215" s="17"/>
      <c r="G215" s="45"/>
      <c r="H215" s="8" t="s">
        <v>24</v>
      </c>
      <c r="J215" s="22">
        <v>66</v>
      </c>
      <c r="K215" s="22">
        <v>4</v>
      </c>
    </row>
    <row r="216" spans="1:11" ht="15" customHeight="1" x14ac:dyDescent="0.15">
      <c r="A216" s="9"/>
      <c r="B216" s="10"/>
      <c r="C216" s="10"/>
      <c r="D216" s="11"/>
      <c r="E216" s="15" t="s">
        <v>24</v>
      </c>
      <c r="F216" s="17"/>
      <c r="G216" s="45"/>
      <c r="H216" s="8" t="s">
        <v>24</v>
      </c>
      <c r="J216" s="22"/>
      <c r="K216" s="22"/>
    </row>
    <row r="217" spans="1:11" ht="15" customHeight="1" x14ac:dyDescent="0.15">
      <c r="A217" s="12"/>
      <c r="B217" s="13"/>
      <c r="C217" s="13"/>
      <c r="D217" s="14"/>
      <c r="E217" s="16" t="s">
        <v>111</v>
      </c>
      <c r="F217" s="18">
        <v>98</v>
      </c>
      <c r="G217" s="45"/>
      <c r="H217" s="21"/>
      <c r="J217" s="22"/>
      <c r="K217" s="22"/>
    </row>
    <row r="218" spans="1:11" ht="15" customHeight="1" x14ac:dyDescent="0.15">
      <c r="A218" s="9" t="s">
        <v>112</v>
      </c>
      <c r="B218" s="10"/>
      <c r="C218" s="10"/>
      <c r="D218" s="11"/>
      <c r="E218" s="15"/>
      <c r="F218" s="17"/>
      <c r="G218" s="44">
        <f>G38+G56+G83+G92+G101+G113+G143+G173+G182+G194+G203</f>
        <v>0</v>
      </c>
      <c r="H218" s="8" t="s">
        <v>24</v>
      </c>
      <c r="J218" s="22">
        <v>67</v>
      </c>
      <c r="K218" s="22">
        <v>20</v>
      </c>
    </row>
    <row r="219" spans="1:11" ht="15" customHeight="1" x14ac:dyDescent="0.15">
      <c r="A219" s="9"/>
      <c r="B219" s="10"/>
      <c r="C219" s="10"/>
      <c r="D219" s="11"/>
      <c r="E219" s="15" t="s">
        <v>24</v>
      </c>
      <c r="F219" s="17"/>
      <c r="G219" s="44"/>
      <c r="H219" s="8" t="s">
        <v>24</v>
      </c>
      <c r="J219" s="22"/>
      <c r="K219" s="22"/>
    </row>
    <row r="220" spans="1:11" ht="15" customHeight="1" x14ac:dyDescent="0.15">
      <c r="A220" s="12"/>
      <c r="B220" s="13"/>
      <c r="C220" s="13"/>
      <c r="D220" s="14"/>
      <c r="E220" s="16" t="s">
        <v>25</v>
      </c>
      <c r="F220" s="18">
        <v>1</v>
      </c>
      <c r="G220" s="44"/>
      <c r="H220" s="21"/>
      <c r="J220" s="22"/>
      <c r="K220" s="22"/>
    </row>
    <row r="221" spans="1:11" ht="15" customHeight="1" x14ac:dyDescent="0.15">
      <c r="A221" s="9"/>
      <c r="B221" s="10" t="s">
        <v>113</v>
      </c>
      <c r="C221" s="10"/>
      <c r="D221" s="11"/>
      <c r="E221" s="15"/>
      <c r="F221" s="17"/>
      <c r="G221" s="45"/>
      <c r="H221" s="8" t="s">
        <v>24</v>
      </c>
      <c r="J221" s="22">
        <v>68</v>
      </c>
      <c r="K221" s="22" t="s">
        <v>114</v>
      </c>
    </row>
    <row r="222" spans="1:11" ht="15" customHeight="1" x14ac:dyDescent="0.15">
      <c r="A222" s="9"/>
      <c r="B222" s="10"/>
      <c r="C222" s="10"/>
      <c r="D222" s="11"/>
      <c r="E222" s="15" t="s">
        <v>24</v>
      </c>
      <c r="F222" s="17"/>
      <c r="G222" s="45"/>
      <c r="H222" s="8" t="s">
        <v>24</v>
      </c>
      <c r="J222" s="22"/>
      <c r="K222" s="22"/>
    </row>
    <row r="223" spans="1:11" ht="15" customHeight="1" x14ac:dyDescent="0.15">
      <c r="A223" s="12"/>
      <c r="B223" s="13"/>
      <c r="C223" s="13"/>
      <c r="D223" s="14"/>
      <c r="E223" s="16" t="s">
        <v>25</v>
      </c>
      <c r="F223" s="18">
        <v>1</v>
      </c>
      <c r="G223" s="45"/>
      <c r="H223" s="21"/>
      <c r="J223" s="22"/>
      <c r="K223" s="22"/>
    </row>
    <row r="224" spans="1:11" ht="15" customHeight="1" x14ac:dyDescent="0.15">
      <c r="A224" s="9"/>
      <c r="B224" s="10" t="s">
        <v>115</v>
      </c>
      <c r="C224" s="10"/>
      <c r="D224" s="11"/>
      <c r="E224" s="15"/>
      <c r="F224" s="17"/>
      <c r="G224" s="45"/>
      <c r="H224" s="8" t="s">
        <v>24</v>
      </c>
      <c r="J224" s="22">
        <v>69</v>
      </c>
      <c r="K224" s="22" t="s">
        <v>116</v>
      </c>
    </row>
    <row r="225" spans="1:11" ht="15" customHeight="1" x14ac:dyDescent="0.15">
      <c r="A225" s="9"/>
      <c r="B225" s="10"/>
      <c r="C225" s="10"/>
      <c r="D225" s="11"/>
      <c r="E225" s="15" t="s">
        <v>24</v>
      </c>
      <c r="F225" s="17"/>
      <c r="G225" s="45"/>
      <c r="H225" s="8" t="s">
        <v>24</v>
      </c>
      <c r="J225" s="22"/>
      <c r="K225" s="22"/>
    </row>
    <row r="226" spans="1:11" ht="15" customHeight="1" x14ac:dyDescent="0.15">
      <c r="A226" s="12"/>
      <c r="B226" s="13"/>
      <c r="C226" s="13"/>
      <c r="D226" s="14"/>
      <c r="E226" s="16" t="s">
        <v>25</v>
      </c>
      <c r="F226" s="18">
        <v>1</v>
      </c>
      <c r="G226" s="45"/>
      <c r="H226" s="21"/>
      <c r="J226" s="22"/>
      <c r="K226" s="22"/>
    </row>
    <row r="227" spans="1:11" ht="15" customHeight="1" x14ac:dyDescent="0.15">
      <c r="A227" s="9" t="s">
        <v>117</v>
      </c>
      <c r="B227" s="10"/>
      <c r="C227" s="10"/>
      <c r="D227" s="11"/>
      <c r="E227" s="15"/>
      <c r="F227" s="17"/>
      <c r="G227" s="44">
        <f>G230+G239</f>
        <v>0</v>
      </c>
      <c r="H227" s="8" t="s">
        <v>24</v>
      </c>
      <c r="J227" s="22">
        <v>70</v>
      </c>
      <c r="K227" s="22">
        <v>200</v>
      </c>
    </row>
    <row r="228" spans="1:11" ht="15" customHeight="1" x14ac:dyDescent="0.15">
      <c r="A228" s="9"/>
      <c r="B228" s="10"/>
      <c r="C228" s="10"/>
      <c r="D228" s="11"/>
      <c r="E228" s="15" t="s">
        <v>24</v>
      </c>
      <c r="F228" s="17"/>
      <c r="G228" s="44"/>
      <c r="H228" s="8" t="s">
        <v>24</v>
      </c>
      <c r="J228" s="22"/>
      <c r="K228" s="22"/>
    </row>
    <row r="229" spans="1:11" ht="15" customHeight="1" x14ac:dyDescent="0.15">
      <c r="A229" s="12"/>
      <c r="B229" s="13"/>
      <c r="C229" s="13"/>
      <c r="D229" s="14"/>
      <c r="E229" s="16" t="s">
        <v>25</v>
      </c>
      <c r="F229" s="18">
        <v>1</v>
      </c>
      <c r="G229" s="44"/>
      <c r="H229" s="21"/>
      <c r="J229" s="22"/>
      <c r="K229" s="22"/>
    </row>
    <row r="230" spans="1:11" ht="15" customHeight="1" x14ac:dyDescent="0.15">
      <c r="A230" s="9"/>
      <c r="B230" s="10" t="s">
        <v>118</v>
      </c>
      <c r="C230" s="10"/>
      <c r="D230" s="11"/>
      <c r="E230" s="15"/>
      <c r="F230" s="17"/>
      <c r="G230" s="44">
        <f>G233</f>
        <v>0</v>
      </c>
      <c r="H230" s="8" t="s">
        <v>24</v>
      </c>
      <c r="J230" s="22">
        <v>71</v>
      </c>
      <c r="K230" s="22">
        <v>2</v>
      </c>
    </row>
    <row r="231" spans="1:11" ht="15" customHeight="1" x14ac:dyDescent="0.15">
      <c r="A231" s="9"/>
      <c r="B231" s="10"/>
      <c r="C231" s="10"/>
      <c r="D231" s="11"/>
      <c r="E231" s="15" t="s">
        <v>24</v>
      </c>
      <c r="F231" s="17"/>
      <c r="G231" s="44"/>
      <c r="H231" s="8" t="s">
        <v>24</v>
      </c>
      <c r="J231" s="22"/>
      <c r="K231" s="22"/>
    </row>
    <row r="232" spans="1:11" ht="15" customHeight="1" x14ac:dyDescent="0.15">
      <c r="A232" s="12"/>
      <c r="B232" s="13"/>
      <c r="C232" s="13"/>
      <c r="D232" s="14"/>
      <c r="E232" s="16" t="s">
        <v>25</v>
      </c>
      <c r="F232" s="18">
        <v>1</v>
      </c>
      <c r="G232" s="44"/>
      <c r="H232" s="21"/>
      <c r="J232" s="22"/>
      <c r="K232" s="22"/>
    </row>
    <row r="233" spans="1:11" ht="15" customHeight="1" x14ac:dyDescent="0.15">
      <c r="A233" s="9"/>
      <c r="B233" s="10"/>
      <c r="C233" s="10" t="s">
        <v>119</v>
      </c>
      <c r="D233" s="11"/>
      <c r="E233" s="15"/>
      <c r="F233" s="17"/>
      <c r="G233" s="44">
        <f>G236</f>
        <v>0</v>
      </c>
      <c r="H233" s="8" t="s">
        <v>24</v>
      </c>
      <c r="J233" s="22">
        <v>72</v>
      </c>
      <c r="K233" s="22">
        <v>3</v>
      </c>
    </row>
    <row r="234" spans="1:11" ht="15" customHeight="1" x14ac:dyDescent="0.15">
      <c r="A234" s="9"/>
      <c r="B234" s="10"/>
      <c r="C234" s="10"/>
      <c r="D234" s="11"/>
      <c r="E234" s="15" t="s">
        <v>24</v>
      </c>
      <c r="F234" s="17"/>
      <c r="G234" s="44"/>
      <c r="H234" s="8" t="s">
        <v>24</v>
      </c>
      <c r="J234" s="22"/>
      <c r="K234" s="22"/>
    </row>
    <row r="235" spans="1:11" ht="15" customHeight="1" x14ac:dyDescent="0.15">
      <c r="A235" s="12"/>
      <c r="B235" s="13"/>
      <c r="C235" s="13"/>
      <c r="D235" s="14"/>
      <c r="E235" s="16" t="s">
        <v>25</v>
      </c>
      <c r="F235" s="18">
        <v>1</v>
      </c>
      <c r="G235" s="44"/>
      <c r="H235" s="21"/>
      <c r="J235" s="22"/>
      <c r="K235" s="22"/>
    </row>
    <row r="236" spans="1:11" ht="15" customHeight="1" x14ac:dyDescent="0.15">
      <c r="A236" s="9"/>
      <c r="B236" s="10"/>
      <c r="C236" s="10"/>
      <c r="D236" s="11" t="s">
        <v>120</v>
      </c>
      <c r="E236" s="15"/>
      <c r="F236" s="19"/>
      <c r="G236" s="45"/>
      <c r="H236" s="8" t="s">
        <v>24</v>
      </c>
      <c r="J236" s="22">
        <v>73</v>
      </c>
      <c r="K236" s="22">
        <v>4</v>
      </c>
    </row>
    <row r="237" spans="1:11" ht="15" customHeight="1" x14ac:dyDescent="0.15">
      <c r="A237" s="9"/>
      <c r="B237" s="10"/>
      <c r="C237" s="10"/>
      <c r="D237" s="11"/>
      <c r="E237" s="15" t="s">
        <v>24</v>
      </c>
      <c r="F237" s="19"/>
      <c r="G237" s="45"/>
      <c r="H237" s="8" t="s">
        <v>24</v>
      </c>
      <c r="J237" s="22"/>
      <c r="K237" s="22"/>
    </row>
    <row r="238" spans="1:11" ht="15" customHeight="1" x14ac:dyDescent="0.15">
      <c r="A238" s="12"/>
      <c r="B238" s="13"/>
      <c r="C238" s="13"/>
      <c r="D238" s="14"/>
      <c r="E238" s="16" t="s">
        <v>121</v>
      </c>
      <c r="F238" s="20">
        <v>54.5</v>
      </c>
      <c r="G238" s="45"/>
      <c r="H238" s="21"/>
      <c r="J238" s="22"/>
      <c r="K238" s="22"/>
    </row>
    <row r="239" spans="1:11" ht="15" customHeight="1" x14ac:dyDescent="0.15">
      <c r="A239" s="9"/>
      <c r="B239" s="10" t="s">
        <v>122</v>
      </c>
      <c r="C239" s="10"/>
      <c r="D239" s="11"/>
      <c r="E239" s="15"/>
      <c r="F239" s="17"/>
      <c r="G239" s="45"/>
      <c r="H239" s="8" t="s">
        <v>24</v>
      </c>
      <c r="J239" s="22">
        <v>74</v>
      </c>
      <c r="K239" s="22"/>
    </row>
    <row r="240" spans="1:11" ht="15" customHeight="1" x14ac:dyDescent="0.15">
      <c r="A240" s="9"/>
      <c r="B240" s="10"/>
      <c r="C240" s="10"/>
      <c r="D240" s="11"/>
      <c r="E240" s="15" t="s">
        <v>24</v>
      </c>
      <c r="F240" s="17"/>
      <c r="G240" s="45"/>
      <c r="H240" s="8" t="s">
        <v>24</v>
      </c>
      <c r="J240" s="22"/>
      <c r="K240" s="22"/>
    </row>
    <row r="241" spans="1:11" ht="15" customHeight="1" x14ac:dyDescent="0.15">
      <c r="A241" s="12"/>
      <c r="B241" s="13"/>
      <c r="C241" s="13"/>
      <c r="D241" s="14"/>
      <c r="E241" s="16" t="s">
        <v>25</v>
      </c>
      <c r="F241" s="18">
        <v>1</v>
      </c>
      <c r="G241" s="45"/>
      <c r="H241" s="21"/>
      <c r="J241" s="22"/>
      <c r="K241" s="22"/>
    </row>
    <row r="242" spans="1:11" ht="15" customHeight="1" x14ac:dyDescent="0.15">
      <c r="A242" s="9" t="s">
        <v>123</v>
      </c>
      <c r="B242" s="10"/>
      <c r="C242" s="10"/>
      <c r="D242" s="11"/>
      <c r="E242" s="15"/>
      <c r="F242" s="17"/>
      <c r="G242" s="44">
        <f>G218+G227</f>
        <v>0</v>
      </c>
      <c r="H242" s="8" t="s">
        <v>24</v>
      </c>
      <c r="J242" s="22">
        <v>75</v>
      </c>
      <c r="K242" s="22"/>
    </row>
    <row r="243" spans="1:11" ht="15" customHeight="1" x14ac:dyDescent="0.15">
      <c r="A243" s="9"/>
      <c r="B243" s="10"/>
      <c r="C243" s="10"/>
      <c r="D243" s="11"/>
      <c r="E243" s="15" t="s">
        <v>24</v>
      </c>
      <c r="F243" s="17"/>
      <c r="G243" s="44"/>
      <c r="H243" s="8" t="s">
        <v>24</v>
      </c>
      <c r="J243" s="22"/>
      <c r="K243" s="22"/>
    </row>
    <row r="244" spans="1:11" ht="15" customHeight="1" x14ac:dyDescent="0.15">
      <c r="A244" s="12"/>
      <c r="B244" s="13"/>
      <c r="C244" s="13"/>
      <c r="D244" s="14"/>
      <c r="E244" s="16" t="s">
        <v>25</v>
      </c>
      <c r="F244" s="18">
        <v>1</v>
      </c>
      <c r="G244" s="44"/>
      <c r="H244" s="21"/>
      <c r="J244" s="22"/>
      <c r="K244" s="22"/>
    </row>
    <row r="245" spans="1:11" ht="15" customHeight="1" x14ac:dyDescent="0.15">
      <c r="A245" s="9"/>
      <c r="B245" s="10" t="s">
        <v>124</v>
      </c>
      <c r="C245" s="10"/>
      <c r="D245" s="11"/>
      <c r="E245" s="15"/>
      <c r="F245" s="17"/>
      <c r="G245" s="45"/>
      <c r="H245" s="8" t="s">
        <v>24</v>
      </c>
      <c r="J245" s="22">
        <v>76</v>
      </c>
      <c r="K245" s="22">
        <v>210</v>
      </c>
    </row>
    <row r="246" spans="1:11" ht="15" customHeight="1" x14ac:dyDescent="0.15">
      <c r="A246" s="9"/>
      <c r="B246" s="10"/>
      <c r="C246" s="10"/>
      <c r="D246" s="11"/>
      <c r="E246" s="15" t="s">
        <v>24</v>
      </c>
      <c r="F246" s="17"/>
      <c r="G246" s="45"/>
      <c r="H246" s="8" t="s">
        <v>24</v>
      </c>
      <c r="J246" s="22"/>
      <c r="K246" s="22"/>
    </row>
    <row r="247" spans="1:11" ht="15" customHeight="1" x14ac:dyDescent="0.15">
      <c r="A247" s="12"/>
      <c r="B247" s="13"/>
      <c r="C247" s="13"/>
      <c r="D247" s="14"/>
      <c r="E247" s="16" t="s">
        <v>25</v>
      </c>
      <c r="F247" s="18">
        <v>1</v>
      </c>
      <c r="G247" s="45"/>
      <c r="H247" s="21"/>
      <c r="J247" s="22"/>
      <c r="K247" s="22"/>
    </row>
    <row r="248" spans="1:11" ht="15" customHeight="1" x14ac:dyDescent="0.15">
      <c r="A248" s="9"/>
      <c r="B248" s="10"/>
      <c r="C248" s="10" t="s">
        <v>125</v>
      </c>
      <c r="D248" s="11"/>
      <c r="E248" s="15"/>
      <c r="F248" s="17"/>
      <c r="G248" s="45"/>
      <c r="H248" s="8" t="s">
        <v>24</v>
      </c>
      <c r="J248" s="22">
        <v>77</v>
      </c>
      <c r="K248" s="22" t="s">
        <v>126</v>
      </c>
    </row>
    <row r="249" spans="1:11" ht="15" customHeight="1" x14ac:dyDescent="0.15">
      <c r="A249" s="9"/>
      <c r="B249" s="10"/>
      <c r="C249" s="10"/>
      <c r="D249" s="11"/>
      <c r="E249" s="15" t="s">
        <v>24</v>
      </c>
      <c r="F249" s="17"/>
      <c r="G249" s="45"/>
      <c r="H249" s="8" t="s">
        <v>24</v>
      </c>
      <c r="J249" s="22"/>
      <c r="K249" s="22"/>
    </row>
    <row r="250" spans="1:11" ht="15" customHeight="1" x14ac:dyDescent="0.15">
      <c r="A250" s="12"/>
      <c r="B250" s="13"/>
      <c r="C250" s="13"/>
      <c r="D250" s="14"/>
      <c r="E250" s="16" t="s">
        <v>25</v>
      </c>
      <c r="F250" s="18">
        <v>1</v>
      </c>
      <c r="G250" s="45"/>
      <c r="H250" s="21"/>
      <c r="J250" s="22"/>
      <c r="K250" s="22"/>
    </row>
    <row r="251" spans="1:11" ht="15" customHeight="1" x14ac:dyDescent="0.15">
      <c r="A251" s="9"/>
      <c r="B251" s="10"/>
      <c r="C251" s="10" t="s">
        <v>127</v>
      </c>
      <c r="D251" s="11"/>
      <c r="E251" s="15"/>
      <c r="F251" s="17"/>
      <c r="G251" s="45"/>
      <c r="H251" s="8" t="s">
        <v>24</v>
      </c>
      <c r="J251" s="22">
        <v>78</v>
      </c>
      <c r="K251" s="22" t="s">
        <v>128</v>
      </c>
    </row>
    <row r="252" spans="1:11" ht="15" customHeight="1" x14ac:dyDescent="0.15">
      <c r="A252" s="9"/>
      <c r="B252" s="10"/>
      <c r="C252" s="10"/>
      <c r="D252" s="11"/>
      <c r="E252" s="15" t="s">
        <v>24</v>
      </c>
      <c r="F252" s="17"/>
      <c r="G252" s="45"/>
      <c r="H252" s="8" t="s">
        <v>24</v>
      </c>
      <c r="J252" s="22"/>
      <c r="K252" s="22"/>
    </row>
    <row r="253" spans="1:11" ht="15" customHeight="1" x14ac:dyDescent="0.15">
      <c r="A253" s="12"/>
      <c r="B253" s="13"/>
      <c r="C253" s="13"/>
      <c r="D253" s="14"/>
      <c r="E253" s="16" t="s">
        <v>25</v>
      </c>
      <c r="F253" s="18">
        <v>1</v>
      </c>
      <c r="G253" s="45"/>
      <c r="H253" s="21"/>
      <c r="J253" s="22"/>
      <c r="K253" s="22"/>
    </row>
    <row r="254" spans="1:11" ht="15" customHeight="1" x14ac:dyDescent="0.15">
      <c r="A254" s="9"/>
      <c r="B254" s="10" t="s">
        <v>129</v>
      </c>
      <c r="C254" s="10"/>
      <c r="D254" s="11"/>
      <c r="E254" s="15"/>
      <c r="F254" s="17"/>
      <c r="G254" s="44">
        <f>G257</f>
        <v>0</v>
      </c>
      <c r="H254" s="8" t="s">
        <v>24</v>
      </c>
      <c r="J254" s="22">
        <v>79</v>
      </c>
      <c r="K254" s="22"/>
    </row>
    <row r="255" spans="1:11" ht="15" customHeight="1" x14ac:dyDescent="0.15">
      <c r="A255" s="9"/>
      <c r="B255" s="10"/>
      <c r="C255" s="10"/>
      <c r="D255" s="11"/>
      <c r="E255" s="15" t="s">
        <v>24</v>
      </c>
      <c r="F255" s="17"/>
      <c r="G255" s="44"/>
      <c r="H255" s="8" t="s">
        <v>24</v>
      </c>
      <c r="J255" s="22"/>
      <c r="K255" s="22"/>
    </row>
    <row r="256" spans="1:11" ht="15" customHeight="1" x14ac:dyDescent="0.15">
      <c r="A256" s="12"/>
      <c r="B256" s="13"/>
      <c r="C256" s="13"/>
      <c r="D256" s="14"/>
      <c r="E256" s="16" t="s">
        <v>25</v>
      </c>
      <c r="F256" s="18">
        <v>1</v>
      </c>
      <c r="G256" s="44"/>
      <c r="H256" s="21"/>
      <c r="J256" s="22"/>
      <c r="K256" s="22"/>
    </row>
    <row r="257" spans="1:11" ht="15" customHeight="1" x14ac:dyDescent="0.15">
      <c r="A257" s="9"/>
      <c r="B257" s="10"/>
      <c r="C257" s="10" t="s">
        <v>130</v>
      </c>
      <c r="D257" s="11"/>
      <c r="E257" s="15"/>
      <c r="F257" s="17"/>
      <c r="G257" s="45"/>
      <c r="H257" s="8" t="s">
        <v>24</v>
      </c>
      <c r="J257" s="22">
        <v>80</v>
      </c>
      <c r="K257" s="22"/>
    </row>
    <row r="258" spans="1:11" ht="15" customHeight="1" x14ac:dyDescent="0.15">
      <c r="A258" s="9"/>
      <c r="B258" s="10"/>
      <c r="C258" s="10"/>
      <c r="D258" s="11"/>
      <c r="E258" s="15" t="s">
        <v>24</v>
      </c>
      <c r="F258" s="17"/>
      <c r="G258" s="45"/>
      <c r="H258" s="8" t="s">
        <v>24</v>
      </c>
      <c r="J258" s="22"/>
      <c r="K258" s="22"/>
    </row>
    <row r="259" spans="1:11" ht="15" customHeight="1" x14ac:dyDescent="0.15">
      <c r="A259" s="12"/>
      <c r="B259" s="13"/>
      <c r="C259" s="13"/>
      <c r="D259" s="14"/>
      <c r="E259" s="16" t="s">
        <v>25</v>
      </c>
      <c r="F259" s="18">
        <v>1</v>
      </c>
      <c r="G259" s="45"/>
      <c r="H259" s="21"/>
      <c r="J259" s="22"/>
      <c r="K259" s="22"/>
    </row>
    <row r="260" spans="1:11" ht="15" customHeight="1" x14ac:dyDescent="0.15">
      <c r="A260" s="9" t="s">
        <v>131</v>
      </c>
      <c r="B260" s="10"/>
      <c r="C260" s="10"/>
      <c r="D260" s="11"/>
      <c r="E260" s="15"/>
      <c r="F260" s="17"/>
      <c r="G260" s="44">
        <f>G218+G227+G245+G254</f>
        <v>0</v>
      </c>
      <c r="H260" s="8" t="s">
        <v>24</v>
      </c>
      <c r="J260" s="22">
        <v>81</v>
      </c>
      <c r="K260" s="22"/>
    </row>
    <row r="261" spans="1:11" ht="15" customHeight="1" x14ac:dyDescent="0.15">
      <c r="A261" s="9"/>
      <c r="B261" s="10"/>
      <c r="C261" s="10"/>
      <c r="D261" s="11"/>
      <c r="E261" s="15" t="s">
        <v>24</v>
      </c>
      <c r="F261" s="17"/>
      <c r="G261" s="44"/>
      <c r="H261" s="8" t="s">
        <v>24</v>
      </c>
      <c r="J261" s="22"/>
      <c r="K261" s="22"/>
    </row>
    <row r="262" spans="1:11" ht="15" customHeight="1" x14ac:dyDescent="0.15">
      <c r="A262" s="12"/>
      <c r="B262" s="13"/>
      <c r="C262" s="13"/>
      <c r="D262" s="14"/>
      <c r="E262" s="16" t="s">
        <v>25</v>
      </c>
      <c r="F262" s="18">
        <v>1</v>
      </c>
      <c r="G262" s="44"/>
      <c r="H262" s="21"/>
      <c r="J262" s="22"/>
      <c r="K262" s="22"/>
    </row>
    <row r="263" spans="1:11" ht="15" customHeight="1" x14ac:dyDescent="0.15">
      <c r="A263" s="9"/>
      <c r="B263" s="10" t="s">
        <v>132</v>
      </c>
      <c r="C263" s="10"/>
      <c r="D263" s="11"/>
      <c r="E263" s="15"/>
      <c r="F263" s="17"/>
      <c r="G263" s="45"/>
      <c r="H263" s="8" t="s">
        <v>24</v>
      </c>
      <c r="J263" s="22">
        <v>82</v>
      </c>
      <c r="K263" s="22" t="s">
        <v>133</v>
      </c>
    </row>
    <row r="264" spans="1:11" ht="15" customHeight="1" x14ac:dyDescent="0.15">
      <c r="A264" s="9"/>
      <c r="B264" s="10"/>
      <c r="C264" s="10"/>
      <c r="D264" s="11"/>
      <c r="E264" s="15" t="s">
        <v>24</v>
      </c>
      <c r="F264" s="17"/>
      <c r="G264" s="45"/>
      <c r="H264" s="8" t="s">
        <v>24</v>
      </c>
      <c r="J264" s="22"/>
      <c r="K264" s="22"/>
    </row>
    <row r="265" spans="1:11" ht="15" customHeight="1" x14ac:dyDescent="0.15">
      <c r="A265" s="12"/>
      <c r="B265" s="13"/>
      <c r="C265" s="13"/>
      <c r="D265" s="14"/>
      <c r="E265" s="16" t="s">
        <v>25</v>
      </c>
      <c r="F265" s="18">
        <v>1</v>
      </c>
      <c r="G265" s="45"/>
      <c r="H265" s="21"/>
      <c r="J265" s="22"/>
      <c r="K265" s="22"/>
    </row>
    <row r="266" spans="1:11" ht="15" customHeight="1" x14ac:dyDescent="0.15">
      <c r="A266" s="9"/>
      <c r="B266" s="10" t="s">
        <v>134</v>
      </c>
      <c r="C266" s="10"/>
      <c r="D266" s="11"/>
      <c r="E266" s="15"/>
      <c r="F266" s="17"/>
      <c r="G266" s="45"/>
      <c r="H266" s="8" t="s">
        <v>24</v>
      </c>
      <c r="J266" s="22">
        <v>83</v>
      </c>
      <c r="K266" s="22">
        <v>220</v>
      </c>
    </row>
    <row r="267" spans="1:11" ht="15" customHeight="1" x14ac:dyDescent="0.15">
      <c r="A267" s="9"/>
      <c r="B267" s="10"/>
      <c r="C267" s="10"/>
      <c r="D267" s="11"/>
      <c r="E267" s="15" t="s">
        <v>24</v>
      </c>
      <c r="F267" s="17"/>
      <c r="G267" s="45"/>
      <c r="H267" s="8" t="s">
        <v>24</v>
      </c>
      <c r="J267" s="22"/>
      <c r="K267" s="22"/>
    </row>
    <row r="268" spans="1:11" ht="15" customHeight="1" x14ac:dyDescent="0.15">
      <c r="A268" s="12"/>
      <c r="B268" s="13"/>
      <c r="C268" s="13"/>
      <c r="D268" s="14"/>
      <c r="E268" s="16" t="s">
        <v>25</v>
      </c>
      <c r="F268" s="18">
        <v>1</v>
      </c>
      <c r="G268" s="45"/>
      <c r="H268" s="21"/>
      <c r="J268" s="22"/>
      <c r="K268" s="22"/>
    </row>
    <row r="269" spans="1:11" ht="15" customHeight="1" x14ac:dyDescent="0.15">
      <c r="A269" s="9" t="s">
        <v>135</v>
      </c>
      <c r="B269" s="10"/>
      <c r="C269" s="10"/>
      <c r="D269" s="11"/>
      <c r="E269" s="15"/>
      <c r="F269" s="17"/>
      <c r="G269" s="44">
        <f>G32+G260+G266</f>
        <v>0</v>
      </c>
      <c r="H269" s="8" t="s">
        <v>24</v>
      </c>
      <c r="J269" s="22">
        <v>84</v>
      </c>
      <c r="K269" s="22">
        <v>30</v>
      </c>
    </row>
    <row r="270" spans="1:11" ht="15" customHeight="1" x14ac:dyDescent="0.15">
      <c r="A270" s="9"/>
      <c r="B270" s="10"/>
      <c r="C270" s="10"/>
      <c r="D270" s="11"/>
      <c r="E270" s="15" t="s">
        <v>24</v>
      </c>
      <c r="F270" s="17"/>
      <c r="G270" s="44"/>
      <c r="H270" s="8" t="s">
        <v>24</v>
      </c>
      <c r="J270" s="22"/>
      <c r="K270" s="22"/>
    </row>
    <row r="271" spans="1:11" ht="15" customHeight="1" x14ac:dyDescent="0.15">
      <c r="A271" s="12"/>
      <c r="B271" s="13"/>
      <c r="C271" s="13"/>
      <c r="D271" s="14"/>
      <c r="E271" s="16" t="s">
        <v>25</v>
      </c>
      <c r="F271" s="18">
        <v>1</v>
      </c>
      <c r="G271" s="44"/>
      <c r="H271" s="21"/>
      <c r="J271" s="22"/>
      <c r="K271" s="22"/>
    </row>
    <row r="272" spans="1:11" ht="15" customHeight="1" x14ac:dyDescent="0.15">
      <c r="A272" s="23" t="s">
        <v>136</v>
      </c>
      <c r="B272" s="24"/>
      <c r="C272" s="24"/>
      <c r="D272" s="25"/>
      <c r="E272" s="29"/>
      <c r="F272" s="31"/>
      <c r="G272" s="46">
        <f>G269</f>
        <v>0</v>
      </c>
      <c r="H272" s="33" t="s">
        <v>24</v>
      </c>
      <c r="J272" s="22">
        <v>85</v>
      </c>
      <c r="K272" s="22">
        <v>30</v>
      </c>
    </row>
    <row r="273" spans="1:10" ht="15" customHeight="1" x14ac:dyDescent="0.15">
      <c r="A273" s="9"/>
      <c r="B273" s="10"/>
      <c r="C273" s="10"/>
      <c r="D273" s="11"/>
      <c r="E273" s="15" t="s">
        <v>24</v>
      </c>
      <c r="F273" s="17"/>
      <c r="G273" s="46"/>
      <c r="H273" s="8" t="s">
        <v>24</v>
      </c>
    </row>
    <row r="274" spans="1:10" ht="15" customHeight="1" x14ac:dyDescent="0.15">
      <c r="A274" s="26"/>
      <c r="B274" s="27"/>
      <c r="C274" s="27"/>
      <c r="D274" s="28"/>
      <c r="E274" s="30" t="s">
        <v>25</v>
      </c>
      <c r="F274" s="32">
        <v>1</v>
      </c>
      <c r="G274" s="46"/>
      <c r="H274" s="34"/>
    </row>
    <row r="275" spans="1:10" x14ac:dyDescent="0.15">
      <c r="A275" s="35" t="s">
        <v>137</v>
      </c>
      <c r="B275" s="36" t="s">
        <v>138</v>
      </c>
      <c r="J275" s="22">
        <v>99999</v>
      </c>
    </row>
    <row r="276" spans="1:10" x14ac:dyDescent="0.15">
      <c r="A276" s="35" t="s">
        <v>139</v>
      </c>
      <c r="B276" s="36" t="s">
        <v>140</v>
      </c>
    </row>
    <row r="277" spans="1:10" x14ac:dyDescent="0.15">
      <c r="A277" s="35" t="s">
        <v>141</v>
      </c>
      <c r="B277" s="36" t="s">
        <v>142</v>
      </c>
    </row>
  </sheetData>
  <sheetProtection password="E69E" sheet="1" objects="1" scenarios="1"/>
  <mergeCells count="95">
    <mergeCell ref="G263:G265"/>
    <mergeCell ref="G266:G268"/>
    <mergeCell ref="G269:G271"/>
    <mergeCell ref="G272:G274"/>
    <mergeCell ref="G248:G250"/>
    <mergeCell ref="G251:G253"/>
    <mergeCell ref="G254:G256"/>
    <mergeCell ref="G257:G259"/>
    <mergeCell ref="G260:G262"/>
    <mergeCell ref="G233:G235"/>
    <mergeCell ref="G236:G238"/>
    <mergeCell ref="G239:G241"/>
    <mergeCell ref="G242:G244"/>
    <mergeCell ref="G245:G247"/>
    <mergeCell ref="G218:G220"/>
    <mergeCell ref="G221:G223"/>
    <mergeCell ref="G224:G226"/>
    <mergeCell ref="G227:G229"/>
    <mergeCell ref="G230:G232"/>
    <mergeCell ref="G203:G205"/>
    <mergeCell ref="G206:G208"/>
    <mergeCell ref="G209:G211"/>
    <mergeCell ref="G212:G214"/>
    <mergeCell ref="G215:G217"/>
    <mergeCell ref="G188:G190"/>
    <mergeCell ref="G191:G193"/>
    <mergeCell ref="G194:G196"/>
    <mergeCell ref="G197:G199"/>
    <mergeCell ref="G200:G202"/>
    <mergeCell ref="G173:G175"/>
    <mergeCell ref="G176:G178"/>
    <mergeCell ref="G179:G181"/>
    <mergeCell ref="G182:G184"/>
    <mergeCell ref="G185:G187"/>
    <mergeCell ref="G158:G160"/>
    <mergeCell ref="G161:G163"/>
    <mergeCell ref="G164:G166"/>
    <mergeCell ref="G167:G169"/>
    <mergeCell ref="G170:G172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4" manualBreakCount="4">
    <brk id="76" max="16383" man="1"/>
    <brk id="150" max="16383" man="1"/>
    <brk id="225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鎌本　修一</cp:lastModifiedBy>
  <cp:lastPrinted>2026-05-02T07:00:29Z</cp:lastPrinted>
  <dcterms:created xsi:type="dcterms:W3CDTF">2026-05-02T06:59:44Z</dcterms:created>
  <dcterms:modified xsi:type="dcterms:W3CDTF">2026-05-02T07:01:09Z</dcterms:modified>
</cp:coreProperties>
</file>